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2. ВЭС_Минимущество МО\"/>
    </mc:Choice>
  </mc:AlternateContent>
  <bookViews>
    <workbookView xWindow="360" yWindow="15" windowWidth="20955" windowHeight="9720" activeTab="1"/>
  </bookViews>
  <sheets>
    <sheet name="Дата оценки, период" sheetId="4" r:id="rId1"/>
    <sheet name="СВОД" sheetId="5" r:id="rId2"/>
    <sheet name="Здания (ТП_ЗРУ_т.д)" sheetId="1" r:id="rId3"/>
    <sheet name="КЛ_ВЛ" sheetId="2" r:id="rId4"/>
    <sheet name="Оборудование" sheetId="3" r:id="rId5"/>
  </sheets>
  <definedNames>
    <definedName name="_xlnm._FilterDatabase" localSheetId="3" hidden="1">КЛ_ВЛ!$E$1:$E$4</definedName>
    <definedName name="_xlnm.Print_Area" localSheetId="2">'Здания (ТП_ЗРУ_т.д)'!$A$1:$P$5</definedName>
    <definedName name="_xlnm.Print_Area" localSheetId="3">КЛ_ВЛ!$A$1:$W$4</definedName>
    <definedName name="_xlnm.Print_Area" localSheetId="4">Оборудование!$A$1:$Q$4</definedName>
  </definedNames>
  <calcPr calcId="162913"/>
</workbook>
</file>

<file path=xl/calcChain.xml><?xml version="1.0" encoding="utf-8"?>
<calcChain xmlns="http://schemas.openxmlformats.org/spreadsheetml/2006/main">
  <c r="C7" i="4" l="1"/>
  <c r="C12" i="4"/>
  <c r="C11" i="4"/>
  <c r="P11" i="3"/>
  <c r="C10" i="4"/>
  <c r="V31" i="2"/>
</calcChain>
</file>

<file path=xl/sharedStrings.xml><?xml version="1.0" encoding="utf-8"?>
<sst xmlns="http://schemas.openxmlformats.org/spreadsheetml/2006/main" count="542" uniqueCount="151">
  <si>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</si>
  <si>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>№ п/п</t>
  </si>
  <si>
    <t>Филиал (ВЭС/ЗЭС/МКС/МВС/НМ/СЭС/ЮЭС)</t>
  </si>
  <si>
    <t xml:space="preserve">Наименование объекта (ПС, ТП, ЗРУ и т.д.), принятого в 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</si>
  <si>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</si>
  <si>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</si>
  <si>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</si>
  <si>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</si>
  <si>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</si>
  <si>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</si>
  <si>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</si>
  <si>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Описание конструктивного решения (например: фундамент бетонный, стены кирпичные, перекрытия плиты ж/б, кровля рубероид)</t>
  </si>
  <si>
    <t>Площадь, кв. м</t>
  </si>
  <si>
    <t>Объем, куб. м</t>
  </si>
  <si>
    <t>Количество, у.е.</t>
  </si>
  <si>
    <t>Состояние, согласно данным технической службы</t>
  </si>
  <si>
    <t>ВЭС</t>
  </si>
  <si>
    <t>Сооружение трансформаторная подстанция, Московская область, р-он Шатурский, с. Середниково</t>
  </si>
  <si>
    <t>Здания электрических и тепловых сетей – Здание  ТП с. Середниково</t>
  </si>
  <si>
    <t>Московская область, р-он Шатурский, с. Середниково</t>
  </si>
  <si>
    <t>неиз.</t>
  </si>
  <si>
    <t>…</t>
  </si>
  <si>
    <t>неиз</t>
  </si>
  <si>
    <t xml:space="preserve">здание </t>
  </si>
  <si>
    <t>2 кв .м</t>
  </si>
  <si>
    <t>_</t>
  </si>
  <si>
    <t>удовл.</t>
  </si>
  <si>
    <t xml:space="preserve">Трансформаторная подстанция </t>
  </si>
  <si>
    <t>Здания электрических и тепловых сетей – Здание  ТП № 255 "Синева"</t>
  </si>
  <si>
    <t>Московская область, Шатурский район, п.о. Пышлицы, оздоровительная база «Мещерский Бор»</t>
  </si>
  <si>
    <t xml:space="preserve">неиз. </t>
  </si>
  <si>
    <t>2х320</t>
  </si>
  <si>
    <t>10 кВ</t>
  </si>
  <si>
    <t>здание капитального типа, кирпичное, одноэтажное</t>
  </si>
  <si>
    <t>-</t>
  </si>
  <si>
    <r>
      <rPr>
        <b/>
        <sz val="8"/>
        <color theme="1"/>
        <rFont val="Times New Roman"/>
      </rPr>
      <t>Типовая форма Реестра</t>
    </r>
    <r>
      <rPr>
        <sz val="8"/>
        <color theme="1"/>
        <rFont val="Times New Roman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</si>
  <si>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</si>
  <si>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</si>
  <si>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</si>
  <si>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</si>
  <si>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</si>
  <si>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</si>
  <si>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</si>
  <si>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</si>
  <si>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</si>
  <si>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</si>
  <si>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</si>
  <si>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</si>
  <si>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Электроснабжение модульной газовой котельной</t>
  </si>
  <si>
    <t>Линия электропередачи местная кабельная - КЛ-0,4 кВ от ТП до модульной газовой котельной</t>
  </si>
  <si>
    <t>Местоположение: Московская область, Луховицкий район, ул. Тимирязева, д. 15а</t>
  </si>
  <si>
    <t>КЛ</t>
  </si>
  <si>
    <t xml:space="preserve"> ВВБГ 3х35+1х16</t>
  </si>
  <si>
    <t>Линия электропередачи местная кабельная -  КЛ-10 кВ фид. 19 ПС-623 "Пышлицы" от ТП-626 до здания ТП № 255 "Синева" (линия 1)</t>
  </si>
  <si>
    <t>АСБ 3х95</t>
  </si>
  <si>
    <t>Линия электропередачи местная кабельная -  КЛ-10 кВ фид. 19 ПС-623 "Пышлицы" от ТП-626 до здания ТП № 255 "Синева" (линия 2)</t>
  </si>
  <si>
    <t>неуд.</t>
  </si>
  <si>
    <t>Линия электропередачи местная кабельная -  КЛ-0,4 кВ от здания ТП № 255 "Синева" до корпусов</t>
  </si>
  <si>
    <t>АВВГ 4х95</t>
  </si>
  <si>
    <t>НВКЛ от ТП-4441 до жилого дома № 1 (г. Балашиха)</t>
  </si>
  <si>
    <t>Линия электропередачи местная кабельная - КЛ-0,4 кВ от ТП-4441 до жилого дома № 1</t>
  </si>
  <si>
    <t>Московская область, г. Балашиха, мкр. 1 мая</t>
  </si>
  <si>
    <t>1958-1979</t>
  </si>
  <si>
    <t>ААшВ 4х50</t>
  </si>
  <si>
    <t>НВКЛ от ТП-4441 до жилого дома № 2 (г. Балашиха)</t>
  </si>
  <si>
    <t>Линия электропередачи местная кабельная - КЛ-0,4 кВ от ТП-4441 до жилого дома № 2</t>
  </si>
  <si>
    <t>ААБшВ 3х50</t>
  </si>
  <si>
    <t>НВКЛ от ТП-4441 до жилого дома № 3 (г. Балашиха)</t>
  </si>
  <si>
    <t>Линия электропередачи местная кабельная - КЛ-0,4 кВ от ТП-4441 до жилого дома № 3</t>
  </si>
  <si>
    <t>НВКЛ от ТП-4441 до жилого дома № 4 (г. Балашиха)</t>
  </si>
  <si>
    <t>Линия электропередачи местная кабельная - КЛ-0,4 кВ от ТП-4441 до жилого дома № 4</t>
  </si>
  <si>
    <t>НВКЛ от ТП-4441 до жилого дома № 5 (г. Балашиха)</t>
  </si>
  <si>
    <t>Линия электропередачи местная кабельная - КЛ-0,4 кВ от ТП-4441 до жилого дома № 5</t>
  </si>
  <si>
    <t>НВКЛ от ТП-4441 до жилого дома № 8 (г. Балашиха)</t>
  </si>
  <si>
    <t>Линия электропередачи местная кабельная - КЛ-0,4 кВ от ТП-4441 до жилого дома № 8</t>
  </si>
  <si>
    <t xml:space="preserve">НВКЛ от ТП-4443 до ЦТП </t>
  </si>
  <si>
    <t>Линия электропередачи местная кабельная - КЛ-0,4 кВ от ТП-4441 до ЦТП</t>
  </si>
  <si>
    <t>ААБшВ 3х70</t>
  </si>
  <si>
    <t xml:space="preserve">НВКЛ от ТП-4443 до жилого дома № 7 </t>
  </si>
  <si>
    <t>Линия электропередачи местная кабельная – КЛ-0,4 кВ от ТП-4443 до жилого дома № 7 ввод 1</t>
  </si>
  <si>
    <t>СБ 4х95</t>
  </si>
  <si>
    <t>НВКЛ от ТП-4443 до до жилого дома №9</t>
  </si>
  <si>
    <t>Линия электропередачи местная кабельная – КЛ-0,4 кВ от ТП-4443 до жилого дома №9</t>
  </si>
  <si>
    <t xml:space="preserve">НВКЛ от ТП-4443 до жилого дома № 6 </t>
  </si>
  <si>
    <t>Линия электропередачи местная кабельная – КЛ-0,4 кВ от ТП-4443 до жилого дома № 6</t>
  </si>
  <si>
    <t>ААБшВ 4х35</t>
  </si>
  <si>
    <t xml:space="preserve">НВКЛ от ТП-4443 до жилого дома № 10 </t>
  </si>
  <si>
    <t>Линия электропередачи местная кабельная – КЛ-0,4 кВ от ТП-4443/1 до жилого дома № 10</t>
  </si>
  <si>
    <t xml:space="preserve">НВКЛ от ТП-4728 до жилого дома № 1 </t>
  </si>
  <si>
    <t>Линия электропередачи местная кабельная – КЛ-0,4 кВ от ТП-4728 до жилых домов № 1, 1а, перекачка</t>
  </si>
  <si>
    <t>Московская область, г.Балашиха, мкр. Железнодорожный</t>
  </si>
  <si>
    <t>ААБ 3х70</t>
  </si>
  <si>
    <t>НВКЛ от ТП-4728 до жилого дома № 1 А</t>
  </si>
  <si>
    <t>НВКЛ от ТП-4728 до жилого дома № 3</t>
  </si>
  <si>
    <t>Линия электропередачи местная кабельная – КЛ-0,4 кВ от ТП-4728 до жилого дома № 3</t>
  </si>
  <si>
    <t>Московская обл., г. Балашиха, д. Федурново</t>
  </si>
  <si>
    <t>НВКЛ от ТП-4728 до жилого дома № 2</t>
  </si>
  <si>
    <t>Линия электропередачи местная кабельная – КЛ-0,4 кВ от ТП-4728 до жилого дома № 2</t>
  </si>
  <si>
    <t>НВКЛ от ТП-4728 до детского сада М. О. г. Балашиха, д. Федурново, ул. Авиарембаза</t>
  </si>
  <si>
    <t>Линия электропередачи местная кабельная – КЛ-0,4 кВ от ТП-4728 до жилого дома № 30</t>
  </si>
  <si>
    <t>НВКЛ от ТП-4728 до жилого дома № 27, 28</t>
  </si>
  <si>
    <t>Линия электропередачи местная воздушная – ВЛ-0,4 кВ от ТП-4728 до жилых домов № 27, 28</t>
  </si>
  <si>
    <t>ВЛ</t>
  </si>
  <si>
    <t>СИП2 4х70</t>
  </si>
  <si>
    <t>ж/б</t>
  </si>
  <si>
    <t xml:space="preserve">НВКЛ от ТП-4728 до жилого дома № 29 </t>
  </si>
  <si>
    <t>Линия электропередачи местная воздушная – ВЛ-0,4 кВ от ТП-4728 до жилого дома № 29</t>
  </si>
  <si>
    <t>НВКЛ от ТП-4728 до жилого дома № 30</t>
  </si>
  <si>
    <t>Трансформаторная подстанция 4916 М.О. Люберецкий район, д. Торбеево</t>
  </si>
  <si>
    <t>Линия электропередачи местная воздушная - ВЛ-6 кВ от КТП-4914-4915 (отп.на КТП-4916)</t>
  </si>
  <si>
    <t>Московская область, Люберецкий район, д. Торбеево</t>
  </si>
  <si>
    <t>АС-35</t>
  </si>
  <si>
    <t>СВ-110</t>
  </si>
  <si>
    <t>Воздушная линия электропередачи 0,4 кВ; Подземная линия электропередачи</t>
  </si>
  <si>
    <t>Линия электропередачи местная воздушная – ВЛ-0,4 кВ от КТП-4916</t>
  </si>
  <si>
    <t>СИП2 4х95</t>
  </si>
  <si>
    <t>СВ-95</t>
  </si>
  <si>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</si>
  <si>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</si>
  <si>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</si>
  <si>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</si>
  <si>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</si>
  <si>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</si>
  <si>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Машина энергосиловая- Аппаратура электрическая (более 1000 В) РУ-10 кВ в здании ТП № 255 "Синева"</t>
  </si>
  <si>
    <t>установлено</t>
  </si>
  <si>
    <t>Машина энергосиловая - Аппаратура электрическая (до 1000 В) РУ-0,4 кВ в здании ТП № 255 "Синева"</t>
  </si>
  <si>
    <t>Машина энергосиловая - трансформатор силовой 6 кВ; ТМ-160-6/0,4 в КТПП-1367; Т-1</t>
  </si>
  <si>
    <t>трансформатор</t>
  </si>
  <si>
    <t>ТМ</t>
  </si>
  <si>
    <t>Машина энергосиловая - трансформатор силовой 6 кВ; ТМ-160-6/0,4 в КТПП-1367; Т-2</t>
  </si>
  <si>
    <t>Машина энергосиловая – комплектная трансформаторная подстанция (КТП) 160-6/0,4; КТП-4916</t>
  </si>
  <si>
    <t>КТП</t>
  </si>
  <si>
    <t>ТМГ-160-6/0,4</t>
  </si>
  <si>
    <t>Машина энергосиловая- трансформатор силовой 6 кВ; ТМГ-160-6/0,4 в КТП-4916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</si>
  <si>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</si>
  <si>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</si>
  <si>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</si>
  <si>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</si>
  <si>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</si>
  <si>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</si>
  <si>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</si>
  <si>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</si>
  <si>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</si>
  <si>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</si>
  <si>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</si>
  <si>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</si>
  <si>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нет у.е. по РУ-10</t>
  </si>
  <si>
    <t>01.01.2026-31.12.2028</t>
  </si>
  <si>
    <t>Министерство имущественных отношений МО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</si>
  <si>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с Минимуществом МО №23102025-2586/1 от 20.11.2025 года</t>
  </si>
  <si>
    <t>Текущее использование (установлено, не установлено, на складе, на консервации, демонтировано и пр.)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</si>
</sst>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scheme val="minor"/>
    </font>
    <font>
      <sz val="10"/>
      <name val="Arial"/>
    </font>
    <font>
      <sz val="11"/>
      <name val="Calibri"/>
    </font>
    <font>
      <sz val="10"/>
      <name val="Helv"/>
    </font>
    <font>
      <sz val="10"/>
      <color theme="1"/>
      <name val="Times New Roman"/>
    </font>
    <font>
      <sz val="10"/>
      <name val="Times New Roman"/>
    </font>
    <font>
      <sz val="10"/>
      <color indexed="64"/>
      <name val="Times New Roman"/>
    </font>
    <font>
      <sz val="10"/>
      <color rgb="FF343434"/>
      <name val="Times New Roman"/>
    </font>
    <font>
      <sz val="8"/>
      <color theme="1"/>
      <name val="Times New Roman"/>
    </font>
    <font>
      <sz val="8"/>
      <name val="Times New Roman"/>
    </font>
    <font>
      <sz val="9"/>
      <color indexed="64"/>
      <name val="Times New Roman"/>
    </font>
    <font>
      <sz val="9"/>
      <color theme="1"/>
      <name val="Times New Roman"/>
    </font>
    <font>
      <sz val="10"/>
      <color theme="1"/>
      <name val="Calibri"/>
      <scheme val="minor"/>
    </font>
    <font>
      <sz val="11"/>
      <color theme="1"/>
      <name val="Calibri"/>
      <scheme val="minor"/>
    </font>
    <font>
      <b/>
      <sz val="10"/>
      <color theme="1"/>
      <name val="Times New Roman"/>
    </font>
    <font>
      <b/>
      <sz val="8"/>
      <color theme="1"/>
      <name val="Times New Roman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Helv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color rgb="FF34343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17" fillId="0" borderId="7"/>
    <xf numFmtId="0" fontId="21" fillId="0" borderId="7"/>
    <xf numFmtId="0" fontId="3" fillId="0" borderId="7"/>
    <xf numFmtId="0" fontId="13" fillId="0" borderId="7"/>
    <xf numFmtId="0" fontId="2" fillId="0" borderId="7"/>
  </cellStyleXfs>
  <cellXfs count="108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8" fillId="3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8" fillId="3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18" fillId="0" borderId="7" xfId="7" applyFont="1"/>
    <xf numFmtId="0" fontId="17" fillId="0" borderId="7" xfId="7"/>
    <xf numFmtId="0" fontId="19" fillId="0" borderId="1" xfId="7" applyFont="1" applyBorder="1" applyAlignment="1">
      <alignment horizontal="center" vertical="center" wrapText="1"/>
    </xf>
    <xf numFmtId="14" fontId="20" fillId="0" borderId="1" xfId="7" applyNumberFormat="1" applyFont="1" applyBorder="1" applyAlignment="1">
      <alignment horizontal="center" vertical="center" wrapText="1"/>
    </xf>
    <xf numFmtId="14" fontId="20" fillId="0" borderId="1" xfId="7" applyNumberFormat="1" applyFont="1" applyFill="1" applyBorder="1" applyAlignment="1">
      <alignment horizontal="center" vertical="center" wrapText="1"/>
    </xf>
    <xf numFmtId="0" fontId="18" fillId="0" borderId="1" xfId="7" applyFont="1" applyBorder="1" applyAlignment="1">
      <alignment horizontal="center" wrapText="1"/>
    </xf>
    <xf numFmtId="14" fontId="18" fillId="0" borderId="1" xfId="7" applyNumberFormat="1" applyFont="1" applyBorder="1" applyAlignment="1">
      <alignment horizontal="center" vertical="center" wrapText="1"/>
    </xf>
    <xf numFmtId="2" fontId="19" fillId="0" borderId="1" xfId="7" applyNumberFormat="1" applyFont="1" applyBorder="1" applyAlignment="1">
      <alignment horizontal="center"/>
    </xf>
    <xf numFmtId="0" fontId="17" fillId="0" borderId="7" xfId="7" applyFont="1"/>
    <xf numFmtId="0" fontId="16" fillId="0" borderId="7" xfId="7" applyFont="1" applyAlignment="1">
      <alignment vertical="center"/>
    </xf>
    <xf numFmtId="0" fontId="17" fillId="0" borderId="7" xfId="7" applyFont="1" applyAlignment="1">
      <alignment vertical="center"/>
    </xf>
    <xf numFmtId="0" fontId="22" fillId="0" borderId="1" xfId="8" applyFont="1" applyFill="1" applyBorder="1" applyAlignment="1">
      <alignment horizontal="center" vertical="center" wrapText="1"/>
    </xf>
    <xf numFmtId="0" fontId="22" fillId="0" borderId="1" xfId="9" applyFont="1" applyBorder="1" applyAlignment="1">
      <alignment horizontal="center" vertical="center" wrapText="1"/>
    </xf>
    <xf numFmtId="0" fontId="23" fillId="0" borderId="1" xfId="7" applyFont="1" applyFill="1" applyBorder="1" applyAlignment="1">
      <alignment horizontal="center" vertical="center"/>
    </xf>
    <xf numFmtId="0" fontId="23" fillId="0" borderId="1" xfId="7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7" fillId="0" borderId="7" xfId="7" applyFont="1" applyAlignment="1">
      <alignment horizontal="center"/>
    </xf>
    <xf numFmtId="0" fontId="23" fillId="0" borderId="7" xfId="7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3" fillId="0" borderId="7" xfId="7" applyFont="1"/>
    <xf numFmtId="0" fontId="23" fillId="0" borderId="7" xfId="7" applyFont="1" applyFill="1"/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5" fillId="0" borderId="7" xfId="7" applyFont="1"/>
    <xf numFmtId="0" fontId="23" fillId="0" borderId="1" xfId="7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5" xfId="3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wrapText="1"/>
    </xf>
    <xf numFmtId="0" fontId="27" fillId="0" borderId="0" xfId="0" applyFont="1" applyFill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vertical="center" wrapText="1"/>
    </xf>
    <xf numFmtId="0" fontId="28" fillId="0" borderId="1" xfId="3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3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7" fillId="0" borderId="1" xfId="6" applyFont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3" fillId="0" borderId="1" xfId="7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2">
    <cellStyle name="Normal_My_model_VT_111202" xfId="1"/>
    <cellStyle name="Обычный" xfId="0" builtinId="0"/>
    <cellStyle name="Обычный 11 12" xfId="2"/>
    <cellStyle name="Обычный 2" xfId="7"/>
    <cellStyle name="Обычный 21" xfId="3"/>
    <cellStyle name="Обычный 21 2" xfId="11"/>
    <cellStyle name="Обычный 3" xfId="4"/>
    <cellStyle name="Обычный 3 2 3" xfId="5"/>
    <cellStyle name="Обычный 4" xfId="10"/>
    <cellStyle name="Обычный_Лист1" xfId="6"/>
    <cellStyle name="Обычный_Лист1 2" xfId="8"/>
    <cellStyle name="Обычный_Лист1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2"/>
  <sheetViews>
    <sheetView workbookViewId="0">
      <selection activeCell="B20" sqref="B20"/>
    </sheetView>
  </sheetViews>
  <sheetFormatPr defaultRowHeight="15" x14ac:dyDescent="0.25"/>
  <cols>
    <col min="1" max="1" width="9.140625" style="53"/>
    <col min="2" max="2" width="73.7109375" style="53" customWidth="1"/>
    <col min="3" max="6" width="23.140625" style="53" customWidth="1"/>
    <col min="7" max="16384" width="9.140625" style="53"/>
  </cols>
  <sheetData>
    <row r="1" spans="2:5" x14ac:dyDescent="0.25">
      <c r="B1" s="52"/>
      <c r="C1" s="52"/>
      <c r="D1" s="52"/>
      <c r="E1" s="52"/>
    </row>
    <row r="2" spans="2:5" ht="40.5" customHeight="1" x14ac:dyDescent="0.25">
      <c r="B2" s="54" t="s">
        <v>134</v>
      </c>
      <c r="C2" s="54" t="s">
        <v>135</v>
      </c>
      <c r="D2" s="54" t="s">
        <v>136</v>
      </c>
      <c r="E2" s="54" t="s">
        <v>137</v>
      </c>
    </row>
    <row r="3" spans="2:5" ht="31.5" x14ac:dyDescent="0.25">
      <c r="B3" s="55" t="s">
        <v>149</v>
      </c>
      <c r="C3" s="56">
        <v>46023</v>
      </c>
      <c r="D3" s="56">
        <v>46023</v>
      </c>
      <c r="E3" s="56" t="s">
        <v>147</v>
      </c>
    </row>
    <row r="4" spans="2:5" x14ac:dyDescent="0.25">
      <c r="B4" s="52"/>
      <c r="C4" s="52"/>
      <c r="D4" s="52"/>
      <c r="E4" s="52"/>
    </row>
    <row r="5" spans="2:5" x14ac:dyDescent="0.25">
      <c r="B5" s="52"/>
      <c r="C5" s="52"/>
      <c r="D5" s="52"/>
      <c r="E5" s="52"/>
    </row>
    <row r="6" spans="2:5" x14ac:dyDescent="0.25">
      <c r="B6" s="57"/>
      <c r="C6" s="58" t="s">
        <v>138</v>
      </c>
      <c r="D6" s="52"/>
      <c r="E6" s="52"/>
    </row>
    <row r="7" spans="2:5" x14ac:dyDescent="0.25">
      <c r="B7" s="58" t="s">
        <v>139</v>
      </c>
      <c r="C7" s="59">
        <f>22.276</f>
        <v>22.276</v>
      </c>
      <c r="D7" s="52"/>
      <c r="E7" s="52"/>
    </row>
    <row r="8" spans="2:5" x14ac:dyDescent="0.25">
      <c r="B8" s="52"/>
      <c r="C8" s="52"/>
      <c r="D8" s="52"/>
      <c r="E8" s="52"/>
    </row>
    <row r="9" spans="2:5" x14ac:dyDescent="0.25">
      <c r="B9" s="52"/>
      <c r="C9" s="52"/>
      <c r="D9" s="52"/>
      <c r="E9" s="52"/>
    </row>
    <row r="10" spans="2:5" hidden="1" x14ac:dyDescent="0.25">
      <c r="C10" s="53">
        <f>КЛ_ВЛ!V31</f>
        <v>16.976000000000003</v>
      </c>
    </row>
    <row r="11" spans="2:5" hidden="1" x14ac:dyDescent="0.25">
      <c r="C11" s="53">
        <f>Оборудование!P11</f>
        <v>5.3</v>
      </c>
      <c r="D11" s="81" t="s">
        <v>146</v>
      </c>
    </row>
    <row r="12" spans="2:5" hidden="1" x14ac:dyDescent="0.25">
      <c r="C12" s="53">
        <f>SUM(C10:C11)</f>
        <v>22.276000000000003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28" workbookViewId="0">
      <selection activeCell="E33" sqref="E33"/>
    </sheetView>
  </sheetViews>
  <sheetFormatPr defaultRowHeight="15" x14ac:dyDescent="0.25"/>
  <cols>
    <col min="1" max="1" width="13.5703125" style="71" customWidth="1"/>
    <col min="2" max="2" width="9.140625" style="60"/>
    <col min="3" max="3" width="31.5703125" style="62" customWidth="1"/>
    <col min="4" max="4" width="14.85546875" style="62" customWidth="1"/>
    <col min="5" max="5" width="51.85546875" style="62" customWidth="1"/>
    <col min="6" max="6" width="51" style="62" customWidth="1"/>
    <col min="7" max="7" width="36.5703125" style="62" customWidth="1"/>
    <col min="8" max="8" width="24" style="60" customWidth="1"/>
    <col min="9" max="16384" width="9.140625" style="60"/>
  </cols>
  <sheetData>
    <row r="1" spans="1:7" x14ac:dyDescent="0.25">
      <c r="C1" s="61" t="s">
        <v>140</v>
      </c>
      <c r="D1" s="61"/>
      <c r="E1" s="61"/>
    </row>
    <row r="2" spans="1:7" s="75" customFormat="1" ht="30" x14ac:dyDescent="0.25">
      <c r="A2" s="63" t="s">
        <v>141</v>
      </c>
      <c r="B2" s="63" t="s">
        <v>142</v>
      </c>
      <c r="C2" s="64" t="s">
        <v>143</v>
      </c>
      <c r="D2" s="63" t="s">
        <v>1</v>
      </c>
      <c r="E2" s="63" t="s">
        <v>144</v>
      </c>
      <c r="F2" s="63" t="s">
        <v>145</v>
      </c>
      <c r="G2" s="63" t="s">
        <v>5</v>
      </c>
    </row>
    <row r="3" spans="1:7" s="76" customFormat="1" ht="30" x14ac:dyDescent="0.25">
      <c r="A3" s="65">
        <v>1</v>
      </c>
      <c r="B3" s="65" t="s">
        <v>16</v>
      </c>
      <c r="C3" s="89" t="s">
        <v>48</v>
      </c>
      <c r="D3" s="82">
        <v>1</v>
      </c>
      <c r="E3" s="89" t="s">
        <v>49</v>
      </c>
      <c r="F3" s="90" t="s">
        <v>50</v>
      </c>
      <c r="G3" s="66" t="s">
        <v>148</v>
      </c>
    </row>
    <row r="4" spans="1:7" s="76" customFormat="1" ht="60" x14ac:dyDescent="0.25">
      <c r="A4" s="65">
        <v>1</v>
      </c>
      <c r="B4" s="65" t="s">
        <v>16</v>
      </c>
      <c r="C4" s="89" t="s">
        <v>17</v>
      </c>
      <c r="D4" s="82">
        <v>2</v>
      </c>
      <c r="E4" s="89" t="s">
        <v>18</v>
      </c>
      <c r="F4" s="90" t="s">
        <v>19</v>
      </c>
      <c r="G4" s="66" t="s">
        <v>148</v>
      </c>
    </row>
    <row r="5" spans="1:7" s="76" customFormat="1" ht="30" x14ac:dyDescent="0.25">
      <c r="A5" s="98">
        <v>2</v>
      </c>
      <c r="B5" s="65" t="s">
        <v>16</v>
      </c>
      <c r="C5" s="99" t="s">
        <v>27</v>
      </c>
      <c r="D5" s="82">
        <v>3</v>
      </c>
      <c r="E5" s="91" t="s">
        <v>28</v>
      </c>
      <c r="F5" s="90" t="s">
        <v>29</v>
      </c>
      <c r="G5" s="66" t="s">
        <v>148</v>
      </c>
    </row>
    <row r="6" spans="1:7" s="76" customFormat="1" ht="30" x14ac:dyDescent="0.25">
      <c r="A6" s="98"/>
      <c r="B6" s="65" t="s">
        <v>16</v>
      </c>
      <c r="C6" s="99"/>
      <c r="D6" s="82">
        <v>4</v>
      </c>
      <c r="E6" s="92" t="s">
        <v>123</v>
      </c>
      <c r="F6" s="93" t="s">
        <v>29</v>
      </c>
      <c r="G6" s="66" t="s">
        <v>148</v>
      </c>
    </row>
    <row r="7" spans="1:7" s="76" customFormat="1" ht="30" x14ac:dyDescent="0.25">
      <c r="A7" s="98"/>
      <c r="B7" s="65" t="s">
        <v>16</v>
      </c>
      <c r="C7" s="99"/>
      <c r="D7" s="82">
        <v>5</v>
      </c>
      <c r="E7" s="92" t="s">
        <v>125</v>
      </c>
      <c r="F7" s="90" t="s">
        <v>29</v>
      </c>
      <c r="G7" s="66" t="s">
        <v>148</v>
      </c>
    </row>
    <row r="8" spans="1:7" s="76" customFormat="1" ht="30" x14ac:dyDescent="0.25">
      <c r="A8" s="98"/>
      <c r="B8" s="65" t="s">
        <v>16</v>
      </c>
      <c r="C8" s="99"/>
      <c r="D8" s="82">
        <v>6</v>
      </c>
      <c r="E8" s="94" t="s">
        <v>126</v>
      </c>
      <c r="F8" s="90" t="s">
        <v>29</v>
      </c>
      <c r="G8" s="66" t="s">
        <v>148</v>
      </c>
    </row>
    <row r="9" spans="1:7" s="76" customFormat="1" ht="30" x14ac:dyDescent="0.25">
      <c r="A9" s="98"/>
      <c r="B9" s="65" t="s">
        <v>16</v>
      </c>
      <c r="C9" s="99"/>
      <c r="D9" s="82">
        <v>7</v>
      </c>
      <c r="E9" s="94" t="s">
        <v>129</v>
      </c>
      <c r="F9" s="90" t="s">
        <v>29</v>
      </c>
      <c r="G9" s="66" t="s">
        <v>148</v>
      </c>
    </row>
    <row r="10" spans="1:7" s="76" customFormat="1" ht="45" x14ac:dyDescent="0.25">
      <c r="A10" s="98"/>
      <c r="B10" s="65" t="s">
        <v>16</v>
      </c>
      <c r="C10" s="99"/>
      <c r="D10" s="82">
        <v>8</v>
      </c>
      <c r="E10" s="89" t="s">
        <v>53</v>
      </c>
      <c r="F10" s="90" t="s">
        <v>29</v>
      </c>
      <c r="G10" s="66" t="s">
        <v>148</v>
      </c>
    </row>
    <row r="11" spans="1:7" s="76" customFormat="1" ht="45" x14ac:dyDescent="0.25">
      <c r="A11" s="98"/>
      <c r="B11" s="65" t="s">
        <v>16</v>
      </c>
      <c r="C11" s="99"/>
      <c r="D11" s="82">
        <v>9</v>
      </c>
      <c r="E11" s="89" t="s">
        <v>55</v>
      </c>
      <c r="F11" s="90" t="s">
        <v>29</v>
      </c>
      <c r="G11" s="66" t="s">
        <v>148</v>
      </c>
    </row>
    <row r="12" spans="1:7" s="76" customFormat="1" ht="30" x14ac:dyDescent="0.25">
      <c r="A12" s="98"/>
      <c r="B12" s="65" t="s">
        <v>16</v>
      </c>
      <c r="C12" s="99"/>
      <c r="D12" s="82">
        <v>10</v>
      </c>
      <c r="E12" s="89" t="s">
        <v>57</v>
      </c>
      <c r="F12" s="90" t="s">
        <v>29</v>
      </c>
      <c r="G12" s="66" t="s">
        <v>148</v>
      </c>
    </row>
    <row r="13" spans="1:7" s="76" customFormat="1" ht="30" x14ac:dyDescent="0.25">
      <c r="A13" s="65">
        <v>3</v>
      </c>
      <c r="B13" s="65" t="s">
        <v>16</v>
      </c>
      <c r="C13" s="89" t="s">
        <v>59</v>
      </c>
      <c r="D13" s="82">
        <v>11</v>
      </c>
      <c r="E13" s="89" t="s">
        <v>60</v>
      </c>
      <c r="F13" s="90" t="s">
        <v>61</v>
      </c>
      <c r="G13" s="66" t="s">
        <v>148</v>
      </c>
    </row>
    <row r="14" spans="1:7" s="76" customFormat="1" ht="30" x14ac:dyDescent="0.25">
      <c r="A14" s="65">
        <v>4</v>
      </c>
      <c r="B14" s="65" t="s">
        <v>16</v>
      </c>
      <c r="C14" s="89" t="s">
        <v>64</v>
      </c>
      <c r="D14" s="82">
        <v>12</v>
      </c>
      <c r="E14" s="89" t="s">
        <v>65</v>
      </c>
      <c r="F14" s="90" t="s">
        <v>61</v>
      </c>
      <c r="G14" s="66" t="s">
        <v>148</v>
      </c>
    </row>
    <row r="15" spans="1:7" s="76" customFormat="1" ht="30" x14ac:dyDescent="0.25">
      <c r="A15" s="65">
        <v>5</v>
      </c>
      <c r="B15" s="65" t="s">
        <v>16</v>
      </c>
      <c r="C15" s="89" t="s">
        <v>67</v>
      </c>
      <c r="D15" s="82">
        <v>13</v>
      </c>
      <c r="E15" s="89" t="s">
        <v>68</v>
      </c>
      <c r="F15" s="90" t="s">
        <v>61</v>
      </c>
      <c r="G15" s="66" t="s">
        <v>148</v>
      </c>
    </row>
    <row r="16" spans="1:7" s="76" customFormat="1" ht="30" x14ac:dyDescent="0.25">
      <c r="A16" s="65">
        <v>6</v>
      </c>
      <c r="B16" s="65" t="s">
        <v>16</v>
      </c>
      <c r="C16" s="89" t="s">
        <v>69</v>
      </c>
      <c r="D16" s="82">
        <v>14</v>
      </c>
      <c r="E16" s="89" t="s">
        <v>70</v>
      </c>
      <c r="F16" s="90" t="s">
        <v>61</v>
      </c>
      <c r="G16" s="66" t="s">
        <v>148</v>
      </c>
    </row>
    <row r="17" spans="1:7" s="76" customFormat="1" ht="30" x14ac:dyDescent="0.25">
      <c r="A17" s="65">
        <v>7</v>
      </c>
      <c r="B17" s="65" t="s">
        <v>16</v>
      </c>
      <c r="C17" s="89" t="s">
        <v>71</v>
      </c>
      <c r="D17" s="82">
        <v>15</v>
      </c>
      <c r="E17" s="89" t="s">
        <v>72</v>
      </c>
      <c r="F17" s="90" t="s">
        <v>61</v>
      </c>
      <c r="G17" s="66" t="s">
        <v>148</v>
      </c>
    </row>
    <row r="18" spans="1:7" s="76" customFormat="1" ht="30" x14ac:dyDescent="0.25">
      <c r="A18" s="65">
        <v>8</v>
      </c>
      <c r="B18" s="65" t="s">
        <v>16</v>
      </c>
      <c r="C18" s="89" t="s">
        <v>73</v>
      </c>
      <c r="D18" s="82">
        <v>16</v>
      </c>
      <c r="E18" s="89" t="s">
        <v>74</v>
      </c>
      <c r="F18" s="90" t="s">
        <v>61</v>
      </c>
      <c r="G18" s="66" t="s">
        <v>148</v>
      </c>
    </row>
    <row r="19" spans="1:7" s="76" customFormat="1" ht="30" x14ac:dyDescent="0.25">
      <c r="A19" s="65">
        <v>9</v>
      </c>
      <c r="B19" s="65" t="s">
        <v>16</v>
      </c>
      <c r="C19" s="89" t="s">
        <v>75</v>
      </c>
      <c r="D19" s="82">
        <v>17</v>
      </c>
      <c r="E19" s="89" t="s">
        <v>76</v>
      </c>
      <c r="F19" s="90" t="s">
        <v>61</v>
      </c>
      <c r="G19" s="66" t="s">
        <v>148</v>
      </c>
    </row>
    <row r="20" spans="1:7" s="76" customFormat="1" ht="30" x14ac:dyDescent="0.25">
      <c r="A20" s="98">
        <v>10</v>
      </c>
      <c r="B20" s="65" t="s">
        <v>16</v>
      </c>
      <c r="C20" s="97" t="s">
        <v>78</v>
      </c>
      <c r="D20" s="82">
        <v>18</v>
      </c>
      <c r="E20" s="89" t="s">
        <v>79</v>
      </c>
      <c r="F20" s="90" t="s">
        <v>61</v>
      </c>
      <c r="G20" s="66" t="s">
        <v>148</v>
      </c>
    </row>
    <row r="21" spans="1:7" s="76" customFormat="1" ht="30" x14ac:dyDescent="0.25">
      <c r="A21" s="98"/>
      <c r="B21" s="65" t="s">
        <v>16</v>
      </c>
      <c r="C21" s="97"/>
      <c r="D21" s="82">
        <v>19</v>
      </c>
      <c r="E21" s="89" t="s">
        <v>79</v>
      </c>
      <c r="F21" s="90" t="s">
        <v>61</v>
      </c>
      <c r="G21" s="66" t="s">
        <v>148</v>
      </c>
    </row>
    <row r="22" spans="1:7" s="76" customFormat="1" ht="30" x14ac:dyDescent="0.25">
      <c r="A22" s="65">
        <v>11</v>
      </c>
      <c r="B22" s="65" t="s">
        <v>16</v>
      </c>
      <c r="C22" s="89" t="s">
        <v>81</v>
      </c>
      <c r="D22" s="82">
        <v>20</v>
      </c>
      <c r="E22" s="89" t="s">
        <v>82</v>
      </c>
      <c r="F22" s="90" t="s">
        <v>61</v>
      </c>
      <c r="G22" s="66" t="s">
        <v>148</v>
      </c>
    </row>
    <row r="23" spans="1:7" s="76" customFormat="1" ht="30" x14ac:dyDescent="0.25">
      <c r="A23" s="65">
        <v>12</v>
      </c>
      <c r="B23" s="65" t="s">
        <v>16</v>
      </c>
      <c r="C23" s="89" t="s">
        <v>83</v>
      </c>
      <c r="D23" s="82">
        <v>21</v>
      </c>
      <c r="E23" s="89" t="s">
        <v>84</v>
      </c>
      <c r="F23" s="90" t="s">
        <v>61</v>
      </c>
      <c r="G23" s="66" t="s">
        <v>148</v>
      </c>
    </row>
    <row r="24" spans="1:7" s="76" customFormat="1" ht="30" x14ac:dyDescent="0.25">
      <c r="A24" s="65">
        <v>13</v>
      </c>
      <c r="B24" s="65" t="s">
        <v>16</v>
      </c>
      <c r="C24" s="89" t="s">
        <v>86</v>
      </c>
      <c r="D24" s="82">
        <v>22</v>
      </c>
      <c r="E24" s="89" t="s">
        <v>87</v>
      </c>
      <c r="F24" s="90" t="s">
        <v>61</v>
      </c>
      <c r="G24" s="66" t="s">
        <v>148</v>
      </c>
    </row>
    <row r="25" spans="1:7" s="76" customFormat="1" ht="30" x14ac:dyDescent="0.25">
      <c r="A25" s="65">
        <v>14</v>
      </c>
      <c r="B25" s="65" t="s">
        <v>16</v>
      </c>
      <c r="C25" s="89" t="s">
        <v>88</v>
      </c>
      <c r="D25" s="82">
        <v>23</v>
      </c>
      <c r="E25" s="89" t="s">
        <v>89</v>
      </c>
      <c r="F25" s="90" t="s">
        <v>90</v>
      </c>
      <c r="G25" s="66" t="s">
        <v>148</v>
      </c>
    </row>
    <row r="26" spans="1:7" s="76" customFormat="1" ht="30" x14ac:dyDescent="0.25">
      <c r="A26" s="65">
        <v>15</v>
      </c>
      <c r="B26" s="65" t="s">
        <v>16</v>
      </c>
      <c r="C26" s="89" t="s">
        <v>92</v>
      </c>
      <c r="D26" s="82">
        <v>24</v>
      </c>
      <c r="E26" s="89" t="s">
        <v>89</v>
      </c>
      <c r="F26" s="90" t="s">
        <v>90</v>
      </c>
      <c r="G26" s="66" t="s">
        <v>148</v>
      </c>
    </row>
    <row r="27" spans="1:7" s="76" customFormat="1" ht="30" x14ac:dyDescent="0.25">
      <c r="A27" s="65">
        <v>16</v>
      </c>
      <c r="B27" s="65" t="s">
        <v>16</v>
      </c>
      <c r="C27" s="89" t="s">
        <v>93</v>
      </c>
      <c r="D27" s="82">
        <v>25</v>
      </c>
      <c r="E27" s="89" t="s">
        <v>94</v>
      </c>
      <c r="F27" s="90" t="s">
        <v>95</v>
      </c>
      <c r="G27" s="66" t="s">
        <v>148</v>
      </c>
    </row>
    <row r="28" spans="1:7" s="76" customFormat="1" ht="30" x14ac:dyDescent="0.25">
      <c r="A28" s="65">
        <v>17</v>
      </c>
      <c r="B28" s="65" t="s">
        <v>16</v>
      </c>
      <c r="C28" s="89" t="s">
        <v>96</v>
      </c>
      <c r="D28" s="82">
        <v>26</v>
      </c>
      <c r="E28" s="89" t="s">
        <v>97</v>
      </c>
      <c r="F28" s="90" t="s">
        <v>95</v>
      </c>
      <c r="G28" s="66" t="s">
        <v>148</v>
      </c>
    </row>
    <row r="29" spans="1:7" s="76" customFormat="1" ht="45" x14ac:dyDescent="0.25">
      <c r="A29" s="65">
        <v>18</v>
      </c>
      <c r="B29" s="65" t="s">
        <v>16</v>
      </c>
      <c r="C29" s="89" t="s">
        <v>98</v>
      </c>
      <c r="D29" s="82">
        <v>27</v>
      </c>
      <c r="E29" s="89" t="s">
        <v>99</v>
      </c>
      <c r="F29" s="90" t="s">
        <v>95</v>
      </c>
      <c r="G29" s="66" t="s">
        <v>148</v>
      </c>
    </row>
    <row r="30" spans="1:7" s="76" customFormat="1" ht="30" x14ac:dyDescent="0.25">
      <c r="A30" s="65">
        <v>19</v>
      </c>
      <c r="B30" s="65" t="s">
        <v>16</v>
      </c>
      <c r="C30" s="89" t="s">
        <v>100</v>
      </c>
      <c r="D30" s="82">
        <v>28</v>
      </c>
      <c r="E30" s="89" t="s">
        <v>101</v>
      </c>
      <c r="F30" s="90" t="s">
        <v>95</v>
      </c>
      <c r="G30" s="66" t="s">
        <v>148</v>
      </c>
    </row>
    <row r="31" spans="1:7" s="76" customFormat="1" ht="30" x14ac:dyDescent="0.25">
      <c r="A31" s="65">
        <v>20</v>
      </c>
      <c r="B31" s="65" t="s">
        <v>16</v>
      </c>
      <c r="C31" s="89" t="s">
        <v>105</v>
      </c>
      <c r="D31" s="82">
        <v>29</v>
      </c>
      <c r="E31" s="89" t="s">
        <v>106</v>
      </c>
      <c r="F31" s="90" t="s">
        <v>95</v>
      </c>
      <c r="G31" s="66" t="s">
        <v>148</v>
      </c>
    </row>
    <row r="32" spans="1:7" s="76" customFormat="1" ht="30" x14ac:dyDescent="0.25">
      <c r="A32" s="65">
        <v>21</v>
      </c>
      <c r="B32" s="65" t="s">
        <v>16</v>
      </c>
      <c r="C32" s="89" t="s">
        <v>107</v>
      </c>
      <c r="D32" s="82">
        <v>30</v>
      </c>
      <c r="E32" s="89" t="s">
        <v>99</v>
      </c>
      <c r="F32" s="90" t="s">
        <v>95</v>
      </c>
      <c r="G32" s="66" t="s">
        <v>148</v>
      </c>
    </row>
    <row r="33" spans="1:7" s="76" customFormat="1" ht="30" x14ac:dyDescent="0.25">
      <c r="A33" s="98">
        <v>22</v>
      </c>
      <c r="B33" s="65" t="s">
        <v>16</v>
      </c>
      <c r="C33" s="97" t="s">
        <v>108</v>
      </c>
      <c r="D33" s="82">
        <v>31</v>
      </c>
      <c r="E33" s="89" t="s">
        <v>109</v>
      </c>
      <c r="F33" s="90" t="s">
        <v>110</v>
      </c>
      <c r="G33" s="66" t="s">
        <v>148</v>
      </c>
    </row>
    <row r="34" spans="1:7" s="76" customFormat="1" ht="45" x14ac:dyDescent="0.25">
      <c r="A34" s="98"/>
      <c r="B34" s="65" t="s">
        <v>16</v>
      </c>
      <c r="C34" s="97"/>
      <c r="D34" s="82">
        <v>32</v>
      </c>
      <c r="E34" s="89" t="s">
        <v>130</v>
      </c>
      <c r="F34" s="90" t="s">
        <v>110</v>
      </c>
      <c r="G34" s="66" t="s">
        <v>148</v>
      </c>
    </row>
    <row r="35" spans="1:7" s="76" customFormat="1" ht="30" x14ac:dyDescent="0.25">
      <c r="A35" s="98"/>
      <c r="B35" s="65" t="s">
        <v>16</v>
      </c>
      <c r="C35" s="97"/>
      <c r="D35" s="82">
        <v>33</v>
      </c>
      <c r="E35" s="89" t="s">
        <v>133</v>
      </c>
      <c r="F35" s="90" t="s">
        <v>110</v>
      </c>
      <c r="G35" s="66" t="s">
        <v>148</v>
      </c>
    </row>
    <row r="36" spans="1:7" s="76" customFormat="1" ht="60" x14ac:dyDescent="0.25">
      <c r="A36" s="65">
        <v>23</v>
      </c>
      <c r="B36" s="65" t="s">
        <v>16</v>
      </c>
      <c r="C36" s="89" t="s">
        <v>113</v>
      </c>
      <c r="D36" s="82">
        <v>34</v>
      </c>
      <c r="E36" s="95" t="s">
        <v>114</v>
      </c>
      <c r="F36" s="90" t="s">
        <v>110</v>
      </c>
      <c r="G36" s="66" t="s">
        <v>148</v>
      </c>
    </row>
    <row r="37" spans="1:7" x14ac:dyDescent="0.25">
      <c r="A37" s="72"/>
    </row>
    <row r="38" spans="1:7" x14ac:dyDescent="0.25">
      <c r="A38" s="72"/>
    </row>
    <row r="39" spans="1:7" x14ac:dyDescent="0.25">
      <c r="A39" s="72"/>
    </row>
    <row r="40" spans="1:7" x14ac:dyDescent="0.25">
      <c r="A40" s="72"/>
    </row>
    <row r="41" spans="1:7" x14ac:dyDescent="0.25">
      <c r="A41" s="72"/>
    </row>
    <row r="42" spans="1:7" x14ac:dyDescent="0.25">
      <c r="A42" s="72"/>
    </row>
    <row r="43" spans="1:7" x14ac:dyDescent="0.25">
      <c r="A43" s="72"/>
    </row>
    <row r="44" spans="1:7" x14ac:dyDescent="0.25">
      <c r="A44" s="72"/>
    </row>
    <row r="45" spans="1:7" x14ac:dyDescent="0.25">
      <c r="A45" s="72"/>
    </row>
    <row r="46" spans="1:7" x14ac:dyDescent="0.25">
      <c r="A46" s="72"/>
    </row>
    <row r="47" spans="1:7" x14ac:dyDescent="0.25">
      <c r="A47" s="72"/>
    </row>
    <row r="48" spans="1:7" x14ac:dyDescent="0.25">
      <c r="A48" s="72"/>
    </row>
    <row r="49" spans="1:1" x14ac:dyDescent="0.25">
      <c r="A49" s="72"/>
    </row>
    <row r="50" spans="1:1" x14ac:dyDescent="0.25">
      <c r="A50" s="72"/>
    </row>
    <row r="51" spans="1:1" x14ac:dyDescent="0.25">
      <c r="A51" s="72"/>
    </row>
    <row r="52" spans="1:1" x14ac:dyDescent="0.25">
      <c r="A52" s="72"/>
    </row>
    <row r="53" spans="1:1" x14ac:dyDescent="0.25">
      <c r="A53" s="72"/>
    </row>
    <row r="54" spans="1:1" x14ac:dyDescent="0.25">
      <c r="A54" s="72"/>
    </row>
  </sheetData>
  <mergeCells count="6">
    <mergeCell ref="C33:C35"/>
    <mergeCell ref="A33:A35"/>
    <mergeCell ref="C5:C12"/>
    <mergeCell ref="A5:A12"/>
    <mergeCell ref="C20:C21"/>
    <mergeCell ref="A20:A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110" workbookViewId="0">
      <selection activeCell="J3" sqref="J3"/>
    </sheetView>
  </sheetViews>
  <sheetFormatPr defaultRowHeight="15" x14ac:dyDescent="0.25"/>
  <cols>
    <col min="1" max="1" width="3.28515625" customWidth="1"/>
    <col min="2" max="2" width="11.42578125" customWidth="1"/>
    <col min="3" max="3" width="18.5703125" customWidth="1"/>
    <col min="4" max="4" width="18.85546875" customWidth="1"/>
    <col min="5" max="5" width="14" customWidth="1"/>
    <col min="6" max="6" width="16.85546875" customWidth="1"/>
    <col min="7" max="11" width="8" customWidth="1"/>
    <col min="12" max="12" width="23.42578125" customWidth="1"/>
    <col min="13" max="14" width="7.140625" customWidth="1"/>
    <col min="15" max="15" width="7.42578125" customWidth="1"/>
    <col min="16" max="16" width="10.85546875" customWidth="1"/>
    <col min="17" max="17" width="10.7109375" customWidth="1"/>
  </cols>
  <sheetData>
    <row r="1" spans="1:16" x14ac:dyDescent="0.25">
      <c r="B1" s="1" t="s">
        <v>0</v>
      </c>
      <c r="C1" s="1"/>
    </row>
    <row r="2" spans="1:16" ht="7.5" customHeight="1" x14ac:dyDescent="0.25">
      <c r="A2" s="1"/>
    </row>
    <row r="3" spans="1:16" ht="60" customHeight="1" x14ac:dyDescent="0.25">
      <c r="A3" s="2" t="s">
        <v>1</v>
      </c>
      <c r="B3" s="3" t="s">
        <v>2</v>
      </c>
      <c r="C3" s="64" t="s">
        <v>143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</row>
    <row r="4" spans="1:16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ht="99" customHeight="1" x14ac:dyDescent="0.25">
      <c r="A5" s="6">
        <v>1</v>
      </c>
      <c r="B5" s="7" t="s">
        <v>16</v>
      </c>
      <c r="C5" s="8" t="s">
        <v>17</v>
      </c>
      <c r="D5" s="9" t="s">
        <v>18</v>
      </c>
      <c r="E5" s="10" t="s">
        <v>19</v>
      </c>
      <c r="F5" s="88" t="s">
        <v>148</v>
      </c>
      <c r="G5" s="12" t="s">
        <v>20</v>
      </c>
      <c r="H5" s="12" t="s">
        <v>21</v>
      </c>
      <c r="I5" s="12" t="s">
        <v>21</v>
      </c>
      <c r="J5" s="13"/>
      <c r="K5" s="12" t="s">
        <v>22</v>
      </c>
      <c r="L5" s="14" t="s">
        <v>23</v>
      </c>
      <c r="M5" s="15" t="s">
        <v>24</v>
      </c>
      <c r="N5" s="12"/>
      <c r="O5" s="12" t="s">
        <v>25</v>
      </c>
      <c r="P5" s="12" t="s">
        <v>26</v>
      </c>
    </row>
    <row r="6" spans="1:16" ht="114.75" x14ac:dyDescent="0.25">
      <c r="A6" s="16">
        <v>2</v>
      </c>
      <c r="B6" s="17" t="s">
        <v>16</v>
      </c>
      <c r="C6" s="18" t="s">
        <v>27</v>
      </c>
      <c r="D6" s="19" t="s">
        <v>28</v>
      </c>
      <c r="E6" s="20" t="s">
        <v>29</v>
      </c>
      <c r="F6" s="88" t="s">
        <v>148</v>
      </c>
      <c r="G6" s="17" t="s">
        <v>30</v>
      </c>
      <c r="H6" s="17"/>
      <c r="I6" s="17"/>
      <c r="J6" s="17" t="s">
        <v>31</v>
      </c>
      <c r="K6" s="17" t="s">
        <v>32</v>
      </c>
      <c r="L6" s="18" t="s">
        <v>33</v>
      </c>
      <c r="M6" s="17">
        <v>39.700000000000003</v>
      </c>
      <c r="N6" s="17">
        <v>5.5</v>
      </c>
      <c r="O6" s="17" t="s">
        <v>34</v>
      </c>
      <c r="P6" s="17" t="s">
        <v>26</v>
      </c>
    </row>
    <row r="13" spans="1:16" x14ac:dyDescent="0.25">
      <c r="D13" s="22"/>
    </row>
  </sheetData>
  <pageMargins left="0.70078740157480324" right="0.70078740157480324" top="0.75196850393700776" bottom="0.75196850393700776" header="0.3" footer="0.3"/>
  <pageSetup paperSize="9" fitToWidth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31"/>
  <sheetViews>
    <sheetView workbookViewId="0">
      <selection activeCell="N3" sqref="N3"/>
    </sheetView>
  </sheetViews>
  <sheetFormatPr defaultRowHeight="11.25" x14ac:dyDescent="0.2"/>
  <cols>
    <col min="1" max="1" width="3.7109375" style="23" customWidth="1"/>
    <col min="2" max="2" width="10.5703125" style="23" customWidth="1"/>
    <col min="3" max="4" width="25.42578125" style="23" customWidth="1"/>
    <col min="5" max="5" width="20.140625" style="23" customWidth="1"/>
    <col min="6" max="6" width="15" style="23" customWidth="1"/>
    <col min="7" max="7" width="6.5703125" style="23" customWidth="1"/>
    <col min="8" max="9" width="8.28515625" style="23" customWidth="1"/>
    <col min="10" max="10" width="8.42578125" style="23" customWidth="1"/>
    <col min="11" max="11" width="9" style="23" customWidth="1"/>
    <col min="12" max="12" width="10.7109375" style="23" customWidth="1"/>
    <col min="13" max="13" width="6.28515625" style="23" customWidth="1"/>
    <col min="14" max="14" width="14.140625" style="23" customWidth="1"/>
    <col min="15" max="15" width="10" style="23" customWidth="1"/>
    <col min="16" max="16" width="8.5703125" style="23" customWidth="1"/>
    <col min="17" max="17" width="11.140625" style="23" customWidth="1"/>
    <col min="18" max="18" width="8.28515625" style="23" customWidth="1"/>
    <col min="19" max="19" width="10" style="23" customWidth="1"/>
    <col min="20" max="23" width="9.140625" style="23"/>
    <col min="24" max="112" width="9.140625" style="24"/>
    <col min="113" max="16384" width="9.140625" style="23"/>
  </cols>
  <sheetData>
    <row r="1" spans="1:23" x14ac:dyDescent="0.2">
      <c r="C1" s="23" t="s">
        <v>35</v>
      </c>
    </row>
    <row r="2" spans="1:23" ht="7.5" customHeight="1" x14ac:dyDescent="0.2"/>
    <row r="3" spans="1:23" ht="141.75" customHeight="1" x14ac:dyDescent="0.2">
      <c r="A3" s="25" t="s">
        <v>1</v>
      </c>
      <c r="B3" s="26" t="s">
        <v>2</v>
      </c>
      <c r="C3" s="27" t="s">
        <v>143</v>
      </c>
      <c r="D3" s="27" t="s">
        <v>36</v>
      </c>
      <c r="E3" s="26" t="s">
        <v>4</v>
      </c>
      <c r="F3" s="28" t="s">
        <v>5</v>
      </c>
      <c r="G3" s="28" t="s">
        <v>6</v>
      </c>
      <c r="H3" s="28" t="s">
        <v>7</v>
      </c>
      <c r="I3" s="26" t="s">
        <v>8</v>
      </c>
      <c r="J3" s="27" t="s">
        <v>37</v>
      </c>
      <c r="K3" s="25" t="s">
        <v>10</v>
      </c>
      <c r="L3" s="25" t="s">
        <v>38</v>
      </c>
      <c r="M3" s="25" t="s">
        <v>39</v>
      </c>
      <c r="N3" s="25" t="s">
        <v>40</v>
      </c>
      <c r="O3" s="25" t="s">
        <v>41</v>
      </c>
      <c r="P3" s="25" t="s">
        <v>42</v>
      </c>
      <c r="Q3" s="25" t="s">
        <v>43</v>
      </c>
      <c r="R3" s="25" t="s">
        <v>44</v>
      </c>
      <c r="S3" s="25" t="s">
        <v>45</v>
      </c>
      <c r="T3" s="25" t="s">
        <v>46</v>
      </c>
      <c r="U3" s="25" t="s">
        <v>47</v>
      </c>
      <c r="V3" s="25" t="s">
        <v>14</v>
      </c>
      <c r="W3" s="29" t="s">
        <v>15</v>
      </c>
    </row>
    <row r="4" spans="1:23" x14ac:dyDescent="0.2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31">
        <v>12</v>
      </c>
      <c r="M4" s="31">
        <v>13</v>
      </c>
      <c r="N4" s="31">
        <v>14</v>
      </c>
      <c r="O4" s="31">
        <v>15</v>
      </c>
      <c r="P4" s="31">
        <v>16</v>
      </c>
      <c r="Q4" s="31">
        <v>17</v>
      </c>
      <c r="R4" s="31">
        <v>18</v>
      </c>
      <c r="S4" s="31">
        <v>19</v>
      </c>
      <c r="T4" s="31">
        <v>20</v>
      </c>
      <c r="U4" s="31">
        <v>21</v>
      </c>
      <c r="V4" s="31">
        <v>22</v>
      </c>
      <c r="W4" s="31">
        <v>23</v>
      </c>
    </row>
    <row r="5" spans="1:23" ht="54" customHeight="1" x14ac:dyDescent="0.2">
      <c r="A5" s="67">
        <v>1</v>
      </c>
      <c r="B5" s="4" t="s">
        <v>16</v>
      </c>
      <c r="C5" s="68" t="s">
        <v>48</v>
      </c>
      <c r="D5" s="68" t="s">
        <v>49</v>
      </c>
      <c r="E5" s="77" t="s">
        <v>50</v>
      </c>
      <c r="F5" s="77" t="s">
        <v>148</v>
      </c>
      <c r="G5" s="32" t="s">
        <v>20</v>
      </c>
      <c r="H5" s="32"/>
      <c r="I5" s="4"/>
      <c r="J5" s="33" t="s">
        <v>51</v>
      </c>
      <c r="K5" s="5">
        <v>0.4</v>
      </c>
      <c r="L5" s="32"/>
      <c r="M5" s="32"/>
      <c r="N5" s="32" t="s">
        <v>52</v>
      </c>
      <c r="O5" s="32"/>
      <c r="P5" s="41">
        <v>3</v>
      </c>
      <c r="Q5" s="41"/>
      <c r="R5" s="41">
        <v>80</v>
      </c>
      <c r="S5" s="41"/>
      <c r="T5" s="41"/>
      <c r="U5" s="41"/>
      <c r="V5" s="41">
        <v>0.216</v>
      </c>
      <c r="W5" s="78" t="s">
        <v>26</v>
      </c>
    </row>
    <row r="6" spans="1:23" ht="63.75" x14ac:dyDescent="0.2">
      <c r="A6" s="67">
        <v>2</v>
      </c>
      <c r="B6" s="4" t="s">
        <v>16</v>
      </c>
      <c r="C6" s="100" t="s">
        <v>27</v>
      </c>
      <c r="D6" s="69" t="s">
        <v>53</v>
      </c>
      <c r="E6" s="101" t="s">
        <v>29</v>
      </c>
      <c r="F6" s="77" t="s">
        <v>148</v>
      </c>
      <c r="G6" s="32" t="s">
        <v>20</v>
      </c>
      <c r="H6" s="32"/>
      <c r="I6" s="4"/>
      <c r="J6" s="4" t="s">
        <v>51</v>
      </c>
      <c r="K6" s="5">
        <v>10</v>
      </c>
      <c r="L6" s="32"/>
      <c r="M6" s="32"/>
      <c r="N6" s="32" t="s">
        <v>54</v>
      </c>
      <c r="O6" s="32"/>
      <c r="P6" s="41">
        <v>3</v>
      </c>
      <c r="Q6" s="41"/>
      <c r="R6" s="41">
        <v>500</v>
      </c>
      <c r="S6" s="41"/>
      <c r="T6" s="41"/>
      <c r="U6" s="41"/>
      <c r="V6" s="41">
        <v>1.75</v>
      </c>
      <c r="W6" s="78" t="s">
        <v>26</v>
      </c>
    </row>
    <row r="7" spans="1:23" ht="63.75" x14ac:dyDescent="0.2">
      <c r="A7" s="67">
        <v>3</v>
      </c>
      <c r="B7" s="4" t="s">
        <v>16</v>
      </c>
      <c r="C7" s="100"/>
      <c r="D7" s="69" t="s">
        <v>55</v>
      </c>
      <c r="E7" s="101"/>
      <c r="F7" s="77" t="s">
        <v>148</v>
      </c>
      <c r="G7" s="32" t="s">
        <v>20</v>
      </c>
      <c r="H7" s="32"/>
      <c r="I7" s="4"/>
      <c r="J7" s="4" t="s">
        <v>51</v>
      </c>
      <c r="K7" s="5">
        <v>10</v>
      </c>
      <c r="L7" s="32"/>
      <c r="M7" s="32"/>
      <c r="N7" s="32" t="s">
        <v>54</v>
      </c>
      <c r="O7" s="32"/>
      <c r="P7" s="41">
        <v>3</v>
      </c>
      <c r="Q7" s="41"/>
      <c r="R7" s="41">
        <v>500</v>
      </c>
      <c r="S7" s="41"/>
      <c r="T7" s="41"/>
      <c r="U7" s="41"/>
      <c r="V7" s="41">
        <v>1.75</v>
      </c>
      <c r="W7" s="41" t="s">
        <v>56</v>
      </c>
    </row>
    <row r="8" spans="1:23" ht="51" x14ac:dyDescent="0.2">
      <c r="A8" s="67">
        <v>4</v>
      </c>
      <c r="B8" s="4" t="s">
        <v>16</v>
      </c>
      <c r="C8" s="100"/>
      <c r="D8" s="69" t="s">
        <v>57</v>
      </c>
      <c r="E8" s="101"/>
      <c r="F8" s="77" t="s">
        <v>148</v>
      </c>
      <c r="G8" s="32" t="s">
        <v>20</v>
      </c>
      <c r="H8" s="32"/>
      <c r="I8" s="4"/>
      <c r="J8" s="33" t="s">
        <v>51</v>
      </c>
      <c r="K8" s="5">
        <v>0.4</v>
      </c>
      <c r="L8" s="32"/>
      <c r="M8" s="32"/>
      <c r="N8" s="32" t="s">
        <v>58</v>
      </c>
      <c r="O8" s="32"/>
      <c r="P8" s="41">
        <v>4</v>
      </c>
      <c r="Q8" s="41"/>
      <c r="R8" s="41">
        <v>1100</v>
      </c>
      <c r="S8" s="41"/>
      <c r="T8" s="41"/>
      <c r="U8" s="41"/>
      <c r="V8" s="41">
        <v>2.97</v>
      </c>
      <c r="W8" s="78" t="s">
        <v>26</v>
      </c>
    </row>
    <row r="9" spans="1:23" ht="51" x14ac:dyDescent="0.2">
      <c r="A9" s="67">
        <v>5</v>
      </c>
      <c r="B9" s="4" t="s">
        <v>16</v>
      </c>
      <c r="C9" s="70" t="s">
        <v>59</v>
      </c>
      <c r="D9" s="70" t="s">
        <v>60</v>
      </c>
      <c r="E9" s="70" t="s">
        <v>61</v>
      </c>
      <c r="F9" s="77" t="s">
        <v>148</v>
      </c>
      <c r="G9" s="32" t="s">
        <v>62</v>
      </c>
      <c r="H9" s="32"/>
      <c r="I9" s="4"/>
      <c r="J9" s="4" t="s">
        <v>51</v>
      </c>
      <c r="K9" s="5">
        <v>0.4</v>
      </c>
      <c r="L9" s="32"/>
      <c r="M9" s="32"/>
      <c r="N9" s="32" t="s">
        <v>63</v>
      </c>
      <c r="O9" s="32"/>
      <c r="P9" s="41">
        <v>4</v>
      </c>
      <c r="Q9" s="41"/>
      <c r="R9" s="41">
        <v>100</v>
      </c>
      <c r="S9" s="41"/>
      <c r="T9" s="41"/>
      <c r="U9" s="41"/>
      <c r="V9" s="41">
        <v>0.27</v>
      </c>
      <c r="W9" s="78" t="s">
        <v>26</v>
      </c>
    </row>
    <row r="10" spans="1:23" ht="51" x14ac:dyDescent="0.2">
      <c r="A10" s="32">
        <v>6</v>
      </c>
      <c r="B10" s="4" t="s">
        <v>16</v>
      </c>
      <c r="C10" s="70" t="s">
        <v>64</v>
      </c>
      <c r="D10" s="69" t="s">
        <v>65</v>
      </c>
      <c r="E10" s="70" t="s">
        <v>61</v>
      </c>
      <c r="F10" s="77" t="s">
        <v>148</v>
      </c>
      <c r="G10" s="32" t="s">
        <v>62</v>
      </c>
      <c r="H10" s="32"/>
      <c r="I10" s="4"/>
      <c r="J10" s="4" t="s">
        <v>51</v>
      </c>
      <c r="K10" s="5">
        <v>0.4</v>
      </c>
      <c r="L10" s="32"/>
      <c r="M10" s="32"/>
      <c r="N10" s="32" t="s">
        <v>66</v>
      </c>
      <c r="O10" s="32"/>
      <c r="P10" s="41">
        <v>3</v>
      </c>
      <c r="Q10" s="41"/>
      <c r="R10" s="41">
        <v>120</v>
      </c>
      <c r="S10" s="41"/>
      <c r="T10" s="41"/>
      <c r="U10" s="41"/>
      <c r="V10" s="41">
        <v>0.32400000000000001</v>
      </c>
      <c r="W10" s="78" t="s">
        <v>26</v>
      </c>
    </row>
    <row r="11" spans="1:23" ht="51" x14ac:dyDescent="0.2">
      <c r="A11" s="32">
        <v>7</v>
      </c>
      <c r="B11" s="4" t="s">
        <v>16</v>
      </c>
      <c r="C11" s="70" t="s">
        <v>67</v>
      </c>
      <c r="D11" s="69" t="s">
        <v>68</v>
      </c>
      <c r="E11" s="70" t="s">
        <v>61</v>
      </c>
      <c r="F11" s="77" t="s">
        <v>148</v>
      </c>
      <c r="G11" s="32" t="s">
        <v>62</v>
      </c>
      <c r="H11" s="32"/>
      <c r="I11" s="4"/>
      <c r="J11" s="4" t="s">
        <v>51</v>
      </c>
      <c r="K11" s="5">
        <v>0.4</v>
      </c>
      <c r="L11" s="32"/>
      <c r="M11" s="32"/>
      <c r="N11" s="32" t="s">
        <v>66</v>
      </c>
      <c r="O11" s="32"/>
      <c r="P11" s="41">
        <v>3</v>
      </c>
      <c r="Q11" s="41"/>
      <c r="R11" s="41">
        <v>120</v>
      </c>
      <c r="S11" s="41"/>
      <c r="T11" s="41"/>
      <c r="U11" s="41"/>
      <c r="V11" s="41">
        <v>0.32400000000000001</v>
      </c>
      <c r="W11" s="78" t="s">
        <v>26</v>
      </c>
    </row>
    <row r="12" spans="1:23" ht="51" x14ac:dyDescent="0.2">
      <c r="A12" s="32">
        <v>8</v>
      </c>
      <c r="B12" s="4" t="s">
        <v>16</v>
      </c>
      <c r="C12" s="70" t="s">
        <v>69</v>
      </c>
      <c r="D12" s="69" t="s">
        <v>70</v>
      </c>
      <c r="E12" s="70" t="s">
        <v>61</v>
      </c>
      <c r="F12" s="77" t="s">
        <v>148</v>
      </c>
      <c r="G12" s="32" t="s">
        <v>62</v>
      </c>
      <c r="H12" s="32"/>
      <c r="I12" s="4"/>
      <c r="J12" s="4" t="s">
        <v>51</v>
      </c>
      <c r="K12" s="5">
        <v>0.4</v>
      </c>
      <c r="L12" s="32"/>
      <c r="M12" s="32"/>
      <c r="N12" s="32" t="s">
        <v>30</v>
      </c>
      <c r="O12" s="32"/>
      <c r="P12" s="41" t="s">
        <v>20</v>
      </c>
      <c r="Q12" s="41"/>
      <c r="R12" s="41" t="s">
        <v>20</v>
      </c>
      <c r="S12" s="41"/>
      <c r="T12" s="41"/>
      <c r="U12" s="41"/>
      <c r="V12" s="41">
        <v>0</v>
      </c>
      <c r="W12" s="78" t="s">
        <v>26</v>
      </c>
    </row>
    <row r="13" spans="1:23" ht="51" x14ac:dyDescent="0.2">
      <c r="A13" s="32">
        <v>9</v>
      </c>
      <c r="B13" s="4" t="s">
        <v>16</v>
      </c>
      <c r="C13" s="70" t="s">
        <v>71</v>
      </c>
      <c r="D13" s="70" t="s">
        <v>72</v>
      </c>
      <c r="E13" s="70" t="s">
        <v>61</v>
      </c>
      <c r="F13" s="77" t="s">
        <v>148</v>
      </c>
      <c r="G13" s="32" t="s">
        <v>62</v>
      </c>
      <c r="H13" s="32"/>
      <c r="I13" s="4"/>
      <c r="J13" s="4" t="s">
        <v>51</v>
      </c>
      <c r="K13" s="5">
        <v>0.4</v>
      </c>
      <c r="L13" s="32"/>
      <c r="M13" s="32"/>
      <c r="N13" s="32" t="s">
        <v>66</v>
      </c>
      <c r="O13" s="32"/>
      <c r="P13" s="41">
        <v>3</v>
      </c>
      <c r="Q13" s="41"/>
      <c r="R13" s="41">
        <v>130</v>
      </c>
      <c r="S13" s="41"/>
      <c r="T13" s="41"/>
      <c r="U13" s="41"/>
      <c r="V13" s="41">
        <v>0.35099999999999998</v>
      </c>
      <c r="W13" s="78" t="s">
        <v>26</v>
      </c>
    </row>
    <row r="14" spans="1:23" ht="51" x14ac:dyDescent="0.2">
      <c r="A14" s="32">
        <v>10</v>
      </c>
      <c r="B14" s="4" t="s">
        <v>16</v>
      </c>
      <c r="C14" s="70" t="s">
        <v>73</v>
      </c>
      <c r="D14" s="69" t="s">
        <v>74</v>
      </c>
      <c r="E14" s="70" t="s">
        <v>61</v>
      </c>
      <c r="F14" s="77" t="s">
        <v>148</v>
      </c>
      <c r="G14" s="32" t="s">
        <v>62</v>
      </c>
      <c r="H14" s="32"/>
      <c r="I14" s="4"/>
      <c r="J14" s="4" t="s">
        <v>51</v>
      </c>
      <c r="K14" s="5">
        <v>0.4</v>
      </c>
      <c r="L14" s="32"/>
      <c r="M14" s="32"/>
      <c r="N14" s="32" t="s">
        <v>66</v>
      </c>
      <c r="O14" s="32"/>
      <c r="P14" s="41">
        <v>3</v>
      </c>
      <c r="Q14" s="41"/>
      <c r="R14" s="41">
        <v>80</v>
      </c>
      <c r="S14" s="41"/>
      <c r="T14" s="41"/>
      <c r="U14" s="41"/>
      <c r="V14" s="41">
        <v>0.216</v>
      </c>
      <c r="W14" s="78" t="s">
        <v>26</v>
      </c>
    </row>
    <row r="15" spans="1:23" ht="38.25" x14ac:dyDescent="0.2">
      <c r="A15" s="32">
        <v>11</v>
      </c>
      <c r="B15" s="4" t="s">
        <v>16</v>
      </c>
      <c r="C15" s="70" t="s">
        <v>75</v>
      </c>
      <c r="D15" s="69" t="s">
        <v>76</v>
      </c>
      <c r="E15" s="70" t="s">
        <v>61</v>
      </c>
      <c r="F15" s="77" t="s">
        <v>148</v>
      </c>
      <c r="G15" s="32" t="s">
        <v>62</v>
      </c>
      <c r="H15" s="32"/>
      <c r="I15" s="4"/>
      <c r="J15" s="4" t="s">
        <v>51</v>
      </c>
      <c r="K15" s="5">
        <v>0.4</v>
      </c>
      <c r="L15" s="32"/>
      <c r="M15" s="32"/>
      <c r="N15" s="32" t="s">
        <v>77</v>
      </c>
      <c r="O15" s="32"/>
      <c r="P15" s="41">
        <v>3</v>
      </c>
      <c r="Q15" s="41"/>
      <c r="R15" s="41" t="s">
        <v>20</v>
      </c>
      <c r="S15" s="41"/>
      <c r="T15" s="41"/>
      <c r="U15" s="41"/>
      <c r="V15" s="41">
        <v>0</v>
      </c>
      <c r="W15" s="78" t="s">
        <v>26</v>
      </c>
    </row>
    <row r="16" spans="1:23" ht="51" x14ac:dyDescent="0.2">
      <c r="A16" s="32">
        <v>12</v>
      </c>
      <c r="B16" s="4" t="s">
        <v>16</v>
      </c>
      <c r="C16" s="70" t="s">
        <v>78</v>
      </c>
      <c r="D16" s="69" t="s">
        <v>79</v>
      </c>
      <c r="E16" s="70" t="s">
        <v>61</v>
      </c>
      <c r="F16" s="77" t="s">
        <v>148</v>
      </c>
      <c r="G16" s="32" t="s">
        <v>62</v>
      </c>
      <c r="H16" s="32"/>
      <c r="I16" s="4"/>
      <c r="J16" s="4" t="s">
        <v>51</v>
      </c>
      <c r="K16" s="5">
        <v>0.4</v>
      </c>
      <c r="L16" s="32"/>
      <c r="M16" s="32"/>
      <c r="N16" s="32" t="s">
        <v>80</v>
      </c>
      <c r="O16" s="32"/>
      <c r="P16" s="41">
        <v>4</v>
      </c>
      <c r="Q16" s="41"/>
      <c r="R16" s="41">
        <v>90</v>
      </c>
      <c r="S16" s="41"/>
      <c r="T16" s="41"/>
      <c r="U16" s="41"/>
      <c r="V16" s="41">
        <v>0.24299999999999999</v>
      </c>
      <c r="W16" s="78" t="s">
        <v>26</v>
      </c>
    </row>
    <row r="17" spans="1:24" ht="51" x14ac:dyDescent="0.2">
      <c r="A17" s="32">
        <v>13</v>
      </c>
      <c r="B17" s="4" t="s">
        <v>16</v>
      </c>
      <c r="C17" s="70" t="s">
        <v>81</v>
      </c>
      <c r="D17" s="70" t="s">
        <v>79</v>
      </c>
      <c r="E17" s="70" t="s">
        <v>61</v>
      </c>
      <c r="F17" s="77" t="s">
        <v>148</v>
      </c>
      <c r="G17" s="32" t="s">
        <v>62</v>
      </c>
      <c r="H17" s="32"/>
      <c r="I17" s="4"/>
      <c r="J17" s="4" t="s">
        <v>51</v>
      </c>
      <c r="K17" s="5">
        <v>0.4</v>
      </c>
      <c r="L17" s="32"/>
      <c r="M17" s="32"/>
      <c r="N17" s="32" t="s">
        <v>80</v>
      </c>
      <c r="O17" s="32"/>
      <c r="P17" s="41">
        <v>4</v>
      </c>
      <c r="Q17" s="41"/>
      <c r="R17" s="41">
        <v>90</v>
      </c>
      <c r="S17" s="41"/>
      <c r="T17" s="41"/>
      <c r="U17" s="41"/>
      <c r="V17" s="41">
        <v>0.24299999999999999</v>
      </c>
      <c r="W17" s="78" t="s">
        <v>26</v>
      </c>
    </row>
    <row r="18" spans="1:24" ht="51" x14ac:dyDescent="0.2">
      <c r="A18" s="32">
        <v>14</v>
      </c>
      <c r="B18" s="4" t="s">
        <v>16</v>
      </c>
      <c r="C18" s="79"/>
      <c r="D18" s="70" t="s">
        <v>82</v>
      </c>
      <c r="E18" s="70" t="s">
        <v>61</v>
      </c>
      <c r="F18" s="77" t="s">
        <v>148</v>
      </c>
      <c r="G18" s="32" t="s">
        <v>62</v>
      </c>
      <c r="H18" s="32"/>
      <c r="I18" s="4"/>
      <c r="J18" s="4" t="s">
        <v>51</v>
      </c>
      <c r="K18" s="5">
        <v>0.4</v>
      </c>
      <c r="L18" s="32"/>
      <c r="M18" s="32"/>
      <c r="N18" s="32" t="s">
        <v>30</v>
      </c>
      <c r="O18" s="32"/>
      <c r="P18" s="41" t="s">
        <v>20</v>
      </c>
      <c r="Q18" s="41"/>
      <c r="R18" s="41" t="s">
        <v>30</v>
      </c>
      <c r="S18" s="41"/>
      <c r="T18" s="41"/>
      <c r="U18" s="41"/>
      <c r="V18" s="41">
        <v>0</v>
      </c>
      <c r="W18" s="78" t="s">
        <v>26</v>
      </c>
    </row>
    <row r="19" spans="1:24" ht="51" x14ac:dyDescent="0.2">
      <c r="A19" s="32">
        <v>15</v>
      </c>
      <c r="B19" s="4" t="s">
        <v>16</v>
      </c>
      <c r="C19" s="70" t="s">
        <v>83</v>
      </c>
      <c r="D19" s="70" t="s">
        <v>84</v>
      </c>
      <c r="E19" s="70" t="s">
        <v>61</v>
      </c>
      <c r="F19" s="77" t="s">
        <v>148</v>
      </c>
      <c r="G19" s="32" t="s">
        <v>62</v>
      </c>
      <c r="H19" s="32"/>
      <c r="I19" s="4"/>
      <c r="J19" s="4" t="s">
        <v>51</v>
      </c>
      <c r="K19" s="5">
        <v>0.4</v>
      </c>
      <c r="L19" s="32"/>
      <c r="M19" s="32"/>
      <c r="N19" s="32" t="s">
        <v>85</v>
      </c>
      <c r="O19" s="32"/>
      <c r="P19" s="41">
        <v>4</v>
      </c>
      <c r="Q19" s="41"/>
      <c r="R19" s="41">
        <v>60</v>
      </c>
      <c r="S19" s="41"/>
      <c r="T19" s="41"/>
      <c r="U19" s="41"/>
      <c r="V19" s="41">
        <v>0.16200000000000001</v>
      </c>
      <c r="W19" s="78" t="s">
        <v>26</v>
      </c>
    </row>
    <row r="20" spans="1:24" ht="51" x14ac:dyDescent="0.2">
      <c r="A20" s="32">
        <v>16</v>
      </c>
      <c r="B20" s="4" t="s">
        <v>16</v>
      </c>
      <c r="C20" s="70" t="s">
        <v>86</v>
      </c>
      <c r="D20" s="69" t="s">
        <v>87</v>
      </c>
      <c r="E20" s="70" t="s">
        <v>61</v>
      </c>
      <c r="F20" s="77" t="s">
        <v>148</v>
      </c>
      <c r="G20" s="32" t="s">
        <v>62</v>
      </c>
      <c r="H20" s="32"/>
      <c r="I20" s="4"/>
      <c r="J20" s="4" t="s">
        <v>51</v>
      </c>
      <c r="K20" s="5">
        <v>0.4</v>
      </c>
      <c r="L20" s="32"/>
      <c r="M20" s="32"/>
      <c r="N20" s="32" t="s">
        <v>77</v>
      </c>
      <c r="O20" s="32"/>
      <c r="P20" s="41">
        <v>3</v>
      </c>
      <c r="Q20" s="41"/>
      <c r="R20" s="41">
        <v>120</v>
      </c>
      <c r="S20" s="41"/>
      <c r="T20" s="41"/>
      <c r="U20" s="41"/>
      <c r="V20" s="41">
        <v>0.32400000000000001</v>
      </c>
      <c r="W20" s="78" t="s">
        <v>26</v>
      </c>
    </row>
    <row r="21" spans="1:24" ht="51" x14ac:dyDescent="0.2">
      <c r="A21" s="78">
        <v>17</v>
      </c>
      <c r="B21" s="4" t="s">
        <v>16</v>
      </c>
      <c r="C21" s="70" t="s">
        <v>88</v>
      </c>
      <c r="D21" s="73" t="s">
        <v>89</v>
      </c>
      <c r="E21" s="70" t="s">
        <v>90</v>
      </c>
      <c r="F21" s="77" t="s">
        <v>148</v>
      </c>
      <c r="G21" s="32" t="s">
        <v>62</v>
      </c>
      <c r="H21" s="78"/>
      <c r="I21" s="78"/>
      <c r="J21" s="4" t="s">
        <v>51</v>
      </c>
      <c r="K21" s="5">
        <v>0.4</v>
      </c>
      <c r="L21" s="78"/>
      <c r="M21" s="78"/>
      <c r="N21" s="32" t="s">
        <v>91</v>
      </c>
      <c r="O21" s="32"/>
      <c r="P21" s="41">
        <v>3</v>
      </c>
      <c r="Q21" s="41"/>
      <c r="R21" s="41">
        <v>320</v>
      </c>
      <c r="S21" s="78"/>
      <c r="T21" s="78"/>
      <c r="U21" s="78"/>
      <c r="V21" s="78">
        <v>0.86399999999999999</v>
      </c>
      <c r="W21" s="78" t="s">
        <v>26</v>
      </c>
    </row>
    <row r="22" spans="1:24" ht="51" x14ac:dyDescent="0.2">
      <c r="A22" s="78">
        <v>18</v>
      </c>
      <c r="B22" s="4" t="s">
        <v>16</v>
      </c>
      <c r="C22" s="70" t="s">
        <v>92</v>
      </c>
      <c r="D22" s="73" t="s">
        <v>89</v>
      </c>
      <c r="E22" s="70" t="s">
        <v>90</v>
      </c>
      <c r="F22" s="77" t="s">
        <v>148</v>
      </c>
      <c r="G22" s="32" t="s">
        <v>62</v>
      </c>
      <c r="H22" s="78"/>
      <c r="I22" s="78"/>
      <c r="J22" s="4" t="s">
        <v>51</v>
      </c>
      <c r="K22" s="5">
        <v>0.4</v>
      </c>
      <c r="L22" s="78"/>
      <c r="M22" s="78"/>
      <c r="N22" s="32" t="s">
        <v>91</v>
      </c>
      <c r="O22" s="32"/>
      <c r="P22" s="41">
        <v>3</v>
      </c>
      <c r="Q22" s="41"/>
      <c r="R22" s="41">
        <v>320</v>
      </c>
      <c r="S22" s="78"/>
      <c r="T22" s="78"/>
      <c r="U22" s="78"/>
      <c r="V22" s="78">
        <v>0.86399999999999999</v>
      </c>
      <c r="W22" s="78" t="s">
        <v>26</v>
      </c>
    </row>
    <row r="23" spans="1:24" ht="51" x14ac:dyDescent="0.2">
      <c r="A23" s="80">
        <v>19</v>
      </c>
      <c r="B23" s="4" t="s">
        <v>16</v>
      </c>
      <c r="C23" s="70" t="s">
        <v>93</v>
      </c>
      <c r="D23" s="70" t="s">
        <v>94</v>
      </c>
      <c r="E23" s="70" t="s">
        <v>95</v>
      </c>
      <c r="F23" s="77" t="s">
        <v>148</v>
      </c>
      <c r="G23" s="32" t="s">
        <v>62</v>
      </c>
      <c r="H23" s="32"/>
      <c r="I23" s="4"/>
      <c r="J23" s="4" t="s">
        <v>51</v>
      </c>
      <c r="K23" s="5">
        <v>0.4</v>
      </c>
      <c r="L23" s="32"/>
      <c r="M23" s="32"/>
      <c r="N23" s="32" t="s">
        <v>91</v>
      </c>
      <c r="O23" s="32"/>
      <c r="P23" s="41">
        <v>3</v>
      </c>
      <c r="Q23" s="41"/>
      <c r="R23" s="41">
        <v>350</v>
      </c>
      <c r="S23" s="41"/>
      <c r="T23" s="41"/>
      <c r="U23" s="41"/>
      <c r="V23" s="41">
        <v>0.94499999999999995</v>
      </c>
      <c r="W23" s="78" t="s">
        <v>26</v>
      </c>
      <c r="X23" s="38"/>
    </row>
    <row r="24" spans="1:24" ht="51" x14ac:dyDescent="0.2">
      <c r="A24" s="80">
        <v>20</v>
      </c>
      <c r="B24" s="4" t="s">
        <v>16</v>
      </c>
      <c r="C24" s="70" t="s">
        <v>96</v>
      </c>
      <c r="D24" s="70" t="s">
        <v>97</v>
      </c>
      <c r="E24" s="70" t="s">
        <v>95</v>
      </c>
      <c r="F24" s="77" t="s">
        <v>148</v>
      </c>
      <c r="G24" s="32" t="s">
        <v>62</v>
      </c>
      <c r="H24" s="32"/>
      <c r="I24" s="4"/>
      <c r="J24" s="4" t="s">
        <v>51</v>
      </c>
      <c r="K24" s="5">
        <v>0.4</v>
      </c>
      <c r="L24" s="32"/>
      <c r="M24" s="32"/>
      <c r="N24" s="32" t="s">
        <v>91</v>
      </c>
      <c r="O24" s="32"/>
      <c r="P24" s="41">
        <v>3</v>
      </c>
      <c r="Q24" s="41"/>
      <c r="R24" s="41">
        <v>350</v>
      </c>
      <c r="S24" s="41"/>
      <c r="T24" s="41"/>
      <c r="U24" s="41"/>
      <c r="V24" s="41">
        <v>0.94499999999999995</v>
      </c>
      <c r="W24" s="78" t="s">
        <v>26</v>
      </c>
      <c r="X24" s="38"/>
    </row>
    <row r="25" spans="1:24" ht="51" x14ac:dyDescent="0.2">
      <c r="A25" s="80">
        <v>21</v>
      </c>
      <c r="B25" s="4" t="s">
        <v>16</v>
      </c>
      <c r="C25" s="70" t="s">
        <v>98</v>
      </c>
      <c r="D25" s="70" t="s">
        <v>99</v>
      </c>
      <c r="E25" s="70" t="s">
        <v>95</v>
      </c>
      <c r="F25" s="77" t="s">
        <v>148</v>
      </c>
      <c r="G25" s="32" t="s">
        <v>62</v>
      </c>
      <c r="H25" s="32"/>
      <c r="I25" s="4"/>
      <c r="J25" s="4" t="s">
        <v>51</v>
      </c>
      <c r="K25" s="5">
        <v>0.4</v>
      </c>
      <c r="L25" s="32"/>
      <c r="M25" s="32"/>
      <c r="N25" s="32" t="s">
        <v>91</v>
      </c>
      <c r="O25" s="32"/>
      <c r="P25" s="41">
        <v>3</v>
      </c>
      <c r="Q25" s="41"/>
      <c r="R25" s="41">
        <v>400</v>
      </c>
      <c r="S25" s="41"/>
      <c r="T25" s="41"/>
      <c r="U25" s="41"/>
      <c r="V25" s="41">
        <v>1.08</v>
      </c>
      <c r="W25" s="41" t="s">
        <v>56</v>
      </c>
      <c r="X25" s="38"/>
    </row>
    <row r="26" spans="1:24" ht="51" x14ac:dyDescent="0.2">
      <c r="A26" s="80">
        <v>22</v>
      </c>
      <c r="B26" s="4" t="s">
        <v>16</v>
      </c>
      <c r="C26" s="70" t="s">
        <v>100</v>
      </c>
      <c r="D26" s="70" t="s">
        <v>101</v>
      </c>
      <c r="E26" s="70" t="s">
        <v>95</v>
      </c>
      <c r="F26" s="77" t="s">
        <v>148</v>
      </c>
      <c r="G26" s="32" t="s">
        <v>62</v>
      </c>
      <c r="H26" s="32"/>
      <c r="I26" s="4"/>
      <c r="J26" s="4" t="s">
        <v>102</v>
      </c>
      <c r="K26" s="5">
        <v>0.4</v>
      </c>
      <c r="L26" s="32"/>
      <c r="M26" s="32"/>
      <c r="N26" s="32" t="s">
        <v>103</v>
      </c>
      <c r="O26" s="32"/>
      <c r="P26" s="41">
        <v>2</v>
      </c>
      <c r="Q26" s="41">
        <v>250</v>
      </c>
      <c r="R26" s="41"/>
      <c r="S26" s="41"/>
      <c r="T26" s="41" t="s">
        <v>104</v>
      </c>
      <c r="U26" s="41">
        <v>11</v>
      </c>
      <c r="V26" s="41">
        <v>0.375</v>
      </c>
      <c r="W26" s="78" t="s">
        <v>26</v>
      </c>
      <c r="X26" s="38"/>
    </row>
    <row r="27" spans="1:24" ht="51" x14ac:dyDescent="0.2">
      <c r="A27" s="80">
        <v>23</v>
      </c>
      <c r="B27" s="4" t="s">
        <v>16</v>
      </c>
      <c r="C27" s="70" t="s">
        <v>105</v>
      </c>
      <c r="D27" s="70" t="s">
        <v>106</v>
      </c>
      <c r="E27" s="70" t="s">
        <v>95</v>
      </c>
      <c r="F27" s="77" t="s">
        <v>148</v>
      </c>
      <c r="G27" s="32" t="s">
        <v>62</v>
      </c>
      <c r="H27" s="32"/>
      <c r="I27" s="4"/>
      <c r="J27" s="4" t="s">
        <v>51</v>
      </c>
      <c r="K27" s="5">
        <v>0.4</v>
      </c>
      <c r="L27" s="32"/>
      <c r="M27" s="32"/>
      <c r="N27" s="32" t="s">
        <v>30</v>
      </c>
      <c r="O27" s="32"/>
      <c r="P27" s="41" t="s">
        <v>20</v>
      </c>
      <c r="Q27" s="41"/>
      <c r="R27" s="41">
        <v>350</v>
      </c>
      <c r="S27" s="41"/>
      <c r="T27" s="41"/>
      <c r="U27" s="41"/>
      <c r="V27" s="41">
        <v>0.94499999999999995</v>
      </c>
      <c r="W27" s="78" t="s">
        <v>26</v>
      </c>
      <c r="X27" s="38"/>
    </row>
    <row r="28" spans="1:24" ht="51" x14ac:dyDescent="0.2">
      <c r="A28" s="80">
        <v>24</v>
      </c>
      <c r="B28" s="4" t="s">
        <v>16</v>
      </c>
      <c r="C28" s="70" t="s">
        <v>107</v>
      </c>
      <c r="D28" s="70" t="s">
        <v>99</v>
      </c>
      <c r="E28" s="70" t="s">
        <v>95</v>
      </c>
      <c r="F28" s="77" t="s">
        <v>148</v>
      </c>
      <c r="G28" s="32" t="s">
        <v>62</v>
      </c>
      <c r="H28" s="32"/>
      <c r="I28" s="4"/>
      <c r="J28" s="4" t="s">
        <v>51</v>
      </c>
      <c r="K28" s="5">
        <v>0.4</v>
      </c>
      <c r="L28" s="32"/>
      <c r="M28" s="32"/>
      <c r="N28" s="32" t="s">
        <v>91</v>
      </c>
      <c r="O28" s="32"/>
      <c r="P28" s="41">
        <v>3</v>
      </c>
      <c r="Q28" s="41"/>
      <c r="R28" s="41">
        <v>400</v>
      </c>
      <c r="S28" s="41"/>
      <c r="T28" s="41"/>
      <c r="U28" s="41"/>
      <c r="V28" s="41">
        <v>1.08</v>
      </c>
      <c r="W28" s="78" t="s">
        <v>26</v>
      </c>
      <c r="X28" s="38"/>
    </row>
    <row r="29" spans="1:24" ht="51" x14ac:dyDescent="0.2">
      <c r="A29" s="80">
        <v>25</v>
      </c>
      <c r="B29" s="4" t="s">
        <v>16</v>
      </c>
      <c r="C29" s="69" t="s">
        <v>108</v>
      </c>
      <c r="D29" s="69" t="s">
        <v>109</v>
      </c>
      <c r="E29" s="69" t="s">
        <v>110</v>
      </c>
      <c r="F29" s="77" t="s">
        <v>148</v>
      </c>
      <c r="G29" s="5" t="s">
        <v>22</v>
      </c>
      <c r="H29" s="5"/>
      <c r="I29" s="5"/>
      <c r="J29" s="5" t="s">
        <v>102</v>
      </c>
      <c r="K29" s="5">
        <v>6</v>
      </c>
      <c r="L29" s="5"/>
      <c r="M29" s="5"/>
      <c r="N29" s="5" t="s">
        <v>111</v>
      </c>
      <c r="O29" s="5">
        <v>1</v>
      </c>
      <c r="P29" s="78">
        <v>1</v>
      </c>
      <c r="Q29" s="78">
        <v>240</v>
      </c>
      <c r="R29" s="78"/>
      <c r="S29" s="78" t="s">
        <v>112</v>
      </c>
      <c r="T29" s="78" t="s">
        <v>104</v>
      </c>
      <c r="U29" s="78">
        <v>5</v>
      </c>
      <c r="V29" s="78">
        <v>0.36</v>
      </c>
      <c r="W29" s="78" t="s">
        <v>26</v>
      </c>
    </row>
    <row r="30" spans="1:24" ht="51" x14ac:dyDescent="0.2">
      <c r="A30" s="80">
        <v>26</v>
      </c>
      <c r="B30" s="4" t="s">
        <v>16</v>
      </c>
      <c r="C30" s="69" t="s">
        <v>113</v>
      </c>
      <c r="D30" s="74" t="s">
        <v>114</v>
      </c>
      <c r="E30" s="69" t="s">
        <v>110</v>
      </c>
      <c r="F30" s="77" t="s">
        <v>148</v>
      </c>
      <c r="G30" s="5" t="s">
        <v>22</v>
      </c>
      <c r="H30" s="5"/>
      <c r="I30" s="5"/>
      <c r="J30" s="4" t="s">
        <v>102</v>
      </c>
      <c r="K30" s="5">
        <v>0.4</v>
      </c>
      <c r="L30" s="32"/>
      <c r="M30" s="32"/>
      <c r="N30" s="32" t="s">
        <v>115</v>
      </c>
      <c r="O30" s="32"/>
      <c r="P30" s="41">
        <v>4</v>
      </c>
      <c r="Q30" s="41">
        <v>250</v>
      </c>
      <c r="R30" s="78"/>
      <c r="S30" s="78" t="s">
        <v>116</v>
      </c>
      <c r="T30" s="78" t="s">
        <v>104</v>
      </c>
      <c r="U30" s="78">
        <v>17</v>
      </c>
      <c r="V30" s="78">
        <v>0.375</v>
      </c>
      <c r="W30" s="78" t="s">
        <v>26</v>
      </c>
    </row>
    <row r="31" spans="1:24" x14ac:dyDescent="0.2">
      <c r="V31" s="23">
        <f>SUM(V5:V30)</f>
        <v>16.976000000000003</v>
      </c>
    </row>
  </sheetData>
  <autoFilter ref="E1:E4"/>
  <mergeCells count="2">
    <mergeCell ref="C6:C8"/>
    <mergeCell ref="E6:E8"/>
  </mergeCells>
  <pageMargins left="0.7" right="0.7" top="0.75" bottom="0.75" header="0.3" footer="0.3"/>
  <pageSetup paperSize="9" scale="54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workbookViewId="0">
      <selection activeCell="N3" sqref="N3"/>
    </sheetView>
  </sheetViews>
  <sheetFormatPr defaultRowHeight="11.25" x14ac:dyDescent="0.2"/>
  <cols>
    <col min="1" max="1" width="3.140625" style="40" customWidth="1"/>
    <col min="2" max="2" width="8.28515625" style="40" customWidth="1"/>
    <col min="3" max="3" width="21.5703125" style="40" customWidth="1"/>
    <col min="4" max="4" width="28.28515625" style="40" customWidth="1"/>
    <col min="5" max="5" width="16" style="40" customWidth="1"/>
    <col min="6" max="6" width="14.5703125" style="40" customWidth="1"/>
    <col min="7" max="7" width="5.85546875" style="40" customWidth="1"/>
    <col min="8" max="8" width="7.42578125" style="40" customWidth="1"/>
    <col min="9" max="9" width="8.85546875" style="40" customWidth="1"/>
    <col min="10" max="10" width="14" style="40" customWidth="1"/>
    <col min="11" max="11" width="12.140625" style="40" customWidth="1"/>
    <col min="12" max="12" width="9.42578125" style="40" customWidth="1"/>
    <col min="13" max="13" width="8.42578125" style="40" customWidth="1"/>
    <col min="14" max="14" width="12.28515625" style="40" customWidth="1"/>
    <col min="15" max="15" width="10.42578125" style="40" customWidth="1"/>
    <col min="16" max="16" width="7" style="40" customWidth="1"/>
    <col min="17" max="17" width="25.140625" style="40" customWidth="1"/>
    <col min="18" max="16384" width="9.140625" style="40"/>
  </cols>
  <sheetData>
    <row r="1" spans="1:19" ht="12.75" x14ac:dyDescent="0.2">
      <c r="B1" s="1"/>
      <c r="C1" s="1"/>
      <c r="D1" s="1" t="s">
        <v>117</v>
      </c>
    </row>
    <row r="2" spans="1:19" ht="12.75" x14ac:dyDescent="0.2">
      <c r="B2" s="1"/>
      <c r="C2" s="1"/>
      <c r="D2" s="1"/>
    </row>
    <row r="3" spans="1:19" ht="129" customHeight="1" x14ac:dyDescent="0.2">
      <c r="A3" s="27" t="s">
        <v>1</v>
      </c>
      <c r="B3" s="26" t="s">
        <v>2</v>
      </c>
      <c r="C3" s="26" t="s">
        <v>143</v>
      </c>
      <c r="D3" s="26" t="s">
        <v>118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119</v>
      </c>
      <c r="K3" s="26" t="s">
        <v>120</v>
      </c>
      <c r="L3" s="26" t="s">
        <v>9</v>
      </c>
      <c r="M3" s="26" t="s">
        <v>121</v>
      </c>
      <c r="N3" s="96" t="s">
        <v>150</v>
      </c>
      <c r="O3" s="29" t="s">
        <v>15</v>
      </c>
      <c r="P3" s="27" t="s">
        <v>14</v>
      </c>
      <c r="Q3" s="26" t="s">
        <v>122</v>
      </c>
    </row>
    <row r="4" spans="1:19" x14ac:dyDescent="0.2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  <c r="L4" s="30">
        <v>12</v>
      </c>
      <c r="M4" s="30">
        <v>13</v>
      </c>
      <c r="N4" s="30">
        <v>14</v>
      </c>
      <c r="O4" s="30">
        <v>15</v>
      </c>
      <c r="P4" s="30">
        <v>16</v>
      </c>
      <c r="Q4" s="30">
        <v>17</v>
      </c>
    </row>
    <row r="5" spans="1:19" s="87" customFormat="1" ht="51" x14ac:dyDescent="0.2">
      <c r="A5" s="83">
        <v>1</v>
      </c>
      <c r="B5" s="83" t="s">
        <v>16</v>
      </c>
      <c r="C5" s="102" t="s">
        <v>27</v>
      </c>
      <c r="D5" s="84" t="s">
        <v>123</v>
      </c>
      <c r="E5" s="104" t="s">
        <v>29</v>
      </c>
      <c r="F5" s="105" t="s">
        <v>148</v>
      </c>
      <c r="G5" s="85" t="s">
        <v>20</v>
      </c>
      <c r="H5" s="86"/>
      <c r="I5" s="86"/>
      <c r="J5" s="83"/>
      <c r="K5" s="83"/>
      <c r="L5" s="83"/>
      <c r="M5" s="83"/>
      <c r="N5" s="83" t="s">
        <v>124</v>
      </c>
      <c r="O5" s="83" t="s">
        <v>26</v>
      </c>
      <c r="P5" s="83"/>
      <c r="Q5" s="83"/>
    </row>
    <row r="6" spans="1:19" ht="51" x14ac:dyDescent="0.2">
      <c r="A6" s="44">
        <v>2</v>
      </c>
      <c r="B6" s="32" t="s">
        <v>16</v>
      </c>
      <c r="C6" s="103"/>
      <c r="D6" s="42" t="s">
        <v>125</v>
      </c>
      <c r="E6" s="104"/>
      <c r="F6" s="105"/>
      <c r="G6" s="37" t="s">
        <v>20</v>
      </c>
      <c r="H6" s="4"/>
      <c r="I6" s="4"/>
      <c r="J6" s="32"/>
      <c r="K6" s="4"/>
      <c r="L6" s="4"/>
      <c r="M6" s="4"/>
      <c r="N6" s="4" t="s">
        <v>124</v>
      </c>
      <c r="O6" s="4" t="s">
        <v>26</v>
      </c>
      <c r="P6" s="4"/>
      <c r="Q6" s="32"/>
      <c r="R6" s="24"/>
      <c r="S6" s="24"/>
    </row>
    <row r="7" spans="1:19" ht="38.25" x14ac:dyDescent="0.2">
      <c r="A7" s="45">
        <v>3</v>
      </c>
      <c r="B7" s="11" t="s">
        <v>16</v>
      </c>
      <c r="C7" s="103"/>
      <c r="D7" s="46" t="s">
        <v>126</v>
      </c>
      <c r="E7" s="104"/>
      <c r="F7" s="105"/>
      <c r="G7" s="43" t="s">
        <v>20</v>
      </c>
      <c r="H7" s="13"/>
      <c r="I7" s="13"/>
      <c r="J7" s="11" t="s">
        <v>127</v>
      </c>
      <c r="K7" s="13" t="s">
        <v>128</v>
      </c>
      <c r="L7" s="13">
        <v>320</v>
      </c>
      <c r="M7" s="34">
        <v>1</v>
      </c>
      <c r="N7" s="13" t="s">
        <v>124</v>
      </c>
      <c r="O7" s="34" t="s">
        <v>26</v>
      </c>
      <c r="P7" s="13">
        <v>3</v>
      </c>
      <c r="Q7" s="47"/>
      <c r="R7" s="24"/>
      <c r="S7" s="24"/>
    </row>
    <row r="8" spans="1:19" ht="38.25" x14ac:dyDescent="0.2">
      <c r="A8" s="48">
        <v>4</v>
      </c>
      <c r="B8" s="11" t="s">
        <v>16</v>
      </c>
      <c r="C8" s="103"/>
      <c r="D8" s="46" t="s">
        <v>129</v>
      </c>
      <c r="E8" s="104"/>
      <c r="F8" s="105"/>
      <c r="G8" s="49" t="s">
        <v>20</v>
      </c>
      <c r="H8" s="35"/>
      <c r="I8" s="35"/>
      <c r="J8" s="21" t="s">
        <v>127</v>
      </c>
      <c r="K8" s="35" t="s">
        <v>128</v>
      </c>
      <c r="L8" s="35">
        <v>320</v>
      </c>
      <c r="M8" s="35">
        <v>1</v>
      </c>
      <c r="N8" s="35" t="s">
        <v>124</v>
      </c>
      <c r="O8" s="35" t="s">
        <v>26</v>
      </c>
      <c r="P8" s="35"/>
      <c r="Q8" s="39"/>
      <c r="R8" s="50"/>
      <c r="S8" s="50"/>
    </row>
    <row r="9" spans="1:19" ht="51" x14ac:dyDescent="0.2">
      <c r="A9" s="51">
        <v>4</v>
      </c>
      <c r="B9" s="21" t="s">
        <v>16</v>
      </c>
      <c r="C9" s="104" t="s">
        <v>108</v>
      </c>
      <c r="D9" s="36" t="s">
        <v>130</v>
      </c>
      <c r="E9" s="106" t="s">
        <v>110</v>
      </c>
      <c r="F9" s="107" t="s">
        <v>148</v>
      </c>
      <c r="G9" s="18"/>
      <c r="H9" s="18"/>
      <c r="I9" s="18"/>
      <c r="J9" s="18" t="s">
        <v>131</v>
      </c>
      <c r="K9" s="18"/>
      <c r="L9" s="18">
        <v>160</v>
      </c>
      <c r="M9" s="18">
        <v>2</v>
      </c>
      <c r="N9" s="18" t="s">
        <v>124</v>
      </c>
      <c r="O9" s="18" t="s">
        <v>26</v>
      </c>
      <c r="P9" s="18">
        <v>2.2999999999999998</v>
      </c>
      <c r="Q9" s="18" t="s">
        <v>132</v>
      </c>
    </row>
    <row r="10" spans="1:19" ht="38.25" x14ac:dyDescent="0.2">
      <c r="A10" s="51">
        <v>5</v>
      </c>
      <c r="B10" s="21" t="s">
        <v>16</v>
      </c>
      <c r="C10" s="104"/>
      <c r="D10" s="36" t="s">
        <v>133</v>
      </c>
      <c r="E10" s="106"/>
      <c r="F10" s="107"/>
      <c r="G10" s="18"/>
      <c r="H10" s="18"/>
      <c r="I10" s="18"/>
      <c r="J10" s="21" t="s">
        <v>127</v>
      </c>
      <c r="K10" s="35" t="s">
        <v>128</v>
      </c>
      <c r="L10" s="35">
        <v>160</v>
      </c>
      <c r="M10" s="35">
        <v>1</v>
      </c>
      <c r="N10" s="35" t="s">
        <v>124</v>
      </c>
      <c r="O10" s="35" t="s">
        <v>26</v>
      </c>
      <c r="P10" s="35"/>
      <c r="Q10" s="18"/>
    </row>
    <row r="11" spans="1:19" x14ac:dyDescent="0.2">
      <c r="P11" s="40">
        <f>SUM(P5:P10)</f>
        <v>5.3</v>
      </c>
    </row>
  </sheetData>
  <mergeCells count="6">
    <mergeCell ref="C5:C8"/>
    <mergeCell ref="E5:E8"/>
    <mergeCell ref="F5:F8"/>
    <mergeCell ref="C9:C10"/>
    <mergeCell ref="E9:E10"/>
    <mergeCell ref="F9:F10"/>
  </mergeCells>
  <pageMargins left="0.51181102362204722" right="0.5118110236220472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7</cp:revision>
  <dcterms:created xsi:type="dcterms:W3CDTF">2006-09-16T00:00:00Z</dcterms:created>
  <dcterms:modified xsi:type="dcterms:W3CDTF">2026-06-01T08:13:27Z</dcterms:modified>
</cp:coreProperties>
</file>